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List1" sheetId="1" r:id="rId1"/>
    <sheet name="List2" sheetId="2" r:id="rId2"/>
    <sheet name="List3" sheetId="3" r:id="rId3"/>
  </sheets>
  <calcPr calcId="125725"/>
</workbook>
</file>

<file path=xl/calcChain.xml><?xml version="1.0" encoding="utf-8"?>
<calcChain xmlns="http://schemas.openxmlformats.org/spreadsheetml/2006/main">
  <c r="F494" i="1"/>
  <c r="E494"/>
  <c r="D494"/>
  <c r="F492"/>
  <c r="E492"/>
  <c r="D492"/>
  <c r="F491"/>
  <c r="E491"/>
  <c r="D491"/>
  <c r="F487"/>
  <c r="E487"/>
  <c r="D487"/>
  <c r="F485"/>
  <c r="E485"/>
  <c r="D485"/>
  <c r="F484"/>
  <c r="E484"/>
  <c r="D484"/>
  <c r="F482"/>
  <c r="E482"/>
  <c r="D482"/>
  <c r="F481"/>
  <c r="E481"/>
  <c r="D481"/>
  <c r="F479"/>
  <c r="E479"/>
  <c r="D479"/>
  <c r="F477"/>
  <c r="E477"/>
  <c r="D477"/>
  <c r="F471"/>
  <c r="E471"/>
  <c r="D471"/>
  <c r="F466"/>
  <c r="E466"/>
  <c r="D466"/>
  <c r="F463"/>
  <c r="E463"/>
  <c r="D463"/>
  <c r="F460"/>
  <c r="E460"/>
  <c r="D460"/>
  <c r="F458"/>
  <c r="E458"/>
  <c r="D458"/>
  <c r="F457"/>
  <c r="E457"/>
  <c r="D457"/>
  <c r="F456"/>
  <c r="E456"/>
  <c r="D456"/>
  <c r="F454"/>
  <c r="E454"/>
  <c r="D454"/>
  <c r="F453"/>
  <c r="E453"/>
  <c r="D453"/>
  <c r="F452"/>
  <c r="E452"/>
  <c r="D452"/>
  <c r="F450"/>
  <c r="E450"/>
  <c r="D450"/>
  <c r="F449"/>
  <c r="E449"/>
  <c r="D449"/>
  <c r="F448"/>
  <c r="E448"/>
  <c r="D448"/>
  <c r="F444"/>
  <c r="E444"/>
  <c r="D444"/>
  <c r="F443"/>
  <c r="E443"/>
  <c r="D443"/>
  <c r="F441"/>
  <c r="E441"/>
  <c r="D441"/>
  <c r="F436"/>
  <c r="E436"/>
  <c r="D436"/>
  <c r="F435"/>
  <c r="E435"/>
  <c r="D435"/>
  <c r="F434"/>
  <c r="E434"/>
  <c r="D434"/>
  <c r="F427"/>
  <c r="E427"/>
  <c r="D427"/>
  <c r="F423"/>
  <c r="E423"/>
  <c r="D423"/>
  <c r="F422"/>
  <c r="E422"/>
  <c r="D422"/>
  <c r="F415"/>
  <c r="E415"/>
  <c r="D415"/>
  <c r="F412"/>
  <c r="E412"/>
  <c r="D412"/>
  <c r="F408"/>
  <c r="E408"/>
  <c r="D408"/>
  <c r="F406"/>
  <c r="E406"/>
  <c r="D406"/>
  <c r="F404"/>
  <c r="E404"/>
  <c r="D404"/>
  <c r="F387"/>
  <c r="E387"/>
  <c r="D387"/>
  <c r="F386"/>
  <c r="E386"/>
  <c r="D386"/>
  <c r="F382"/>
  <c r="E382"/>
  <c r="D382"/>
  <c r="F378"/>
  <c r="E378"/>
  <c r="D378"/>
  <c r="F377"/>
  <c r="E377"/>
  <c r="D377"/>
  <c r="F372"/>
  <c r="E372"/>
  <c r="D372"/>
  <c r="F371"/>
  <c r="E371"/>
  <c r="D371"/>
  <c r="F368"/>
  <c r="E368"/>
  <c r="D368"/>
  <c r="F367"/>
  <c r="E367"/>
  <c r="D367"/>
  <c r="F361"/>
  <c r="E361"/>
  <c r="D361"/>
  <c r="D360" s="1"/>
  <c r="D359" s="1"/>
  <c r="D346" s="1"/>
  <c r="D345" s="1"/>
  <c r="F360"/>
  <c r="E360"/>
  <c r="F359"/>
  <c r="E359"/>
  <c r="F357"/>
  <c r="E357"/>
  <c r="D357"/>
  <c r="F354"/>
  <c r="E354"/>
  <c r="D354"/>
  <c r="F352"/>
  <c r="E352"/>
  <c r="D352"/>
  <c r="F349"/>
  <c r="F346" s="1"/>
  <c r="F345" s="1"/>
  <c r="E349"/>
  <c r="D349"/>
  <c r="F347"/>
  <c r="E347"/>
  <c r="E346" s="1"/>
  <c r="E345" s="1"/>
  <c r="D347"/>
  <c r="F343"/>
  <c r="F342" s="1"/>
  <c r="E343"/>
  <c r="D343"/>
  <c r="E342"/>
  <c r="D342"/>
  <c r="F340"/>
  <c r="E340"/>
  <c r="E339" s="1"/>
  <c r="D340"/>
  <c r="F339"/>
  <c r="D339"/>
  <c r="F337"/>
  <c r="F336" s="1"/>
  <c r="E337"/>
  <c r="D337"/>
  <c r="D336" s="1"/>
  <c r="E336"/>
  <c r="F325"/>
  <c r="F324" s="1"/>
  <c r="E325"/>
  <c r="D325"/>
  <c r="D324" s="1"/>
  <c r="E324"/>
  <c r="F322"/>
  <c r="F321" s="1"/>
  <c r="E322"/>
  <c r="D322"/>
  <c r="D321" s="1"/>
  <c r="E321"/>
  <c r="F319"/>
  <c r="E319"/>
  <c r="D319"/>
  <c r="F317"/>
  <c r="E317"/>
  <c r="D317"/>
  <c r="F312"/>
  <c r="F311" s="1"/>
  <c r="E312"/>
  <c r="D312"/>
  <c r="D311" s="1"/>
  <c r="E311"/>
  <c r="F304"/>
  <c r="E304"/>
  <c r="D304"/>
  <c r="F303"/>
  <c r="E303"/>
  <c r="D303"/>
  <c r="F297"/>
  <c r="F296" s="1"/>
  <c r="E297"/>
  <c r="D297"/>
  <c r="D296" s="1"/>
  <c r="E296"/>
  <c r="F294"/>
  <c r="F293" s="1"/>
  <c r="E294"/>
  <c r="D294"/>
  <c r="D293" s="1"/>
  <c r="E293"/>
  <c r="F291"/>
  <c r="F290" s="1"/>
  <c r="E291"/>
  <c r="D291"/>
  <c r="D290" s="1"/>
  <c r="E290"/>
  <c r="F288"/>
  <c r="E288"/>
  <c r="D288"/>
  <c r="F285"/>
  <c r="E285"/>
  <c r="D285"/>
  <c r="E284"/>
  <c r="F282"/>
  <c r="E282"/>
  <c r="D282"/>
  <c r="E281"/>
  <c r="E280" s="1"/>
  <c r="F278"/>
  <c r="E278"/>
  <c r="E274" s="1"/>
  <c r="D278"/>
  <c r="F275"/>
  <c r="F274" s="1"/>
  <c r="E275"/>
  <c r="D275"/>
  <c r="D274" s="1"/>
  <c r="F269"/>
  <c r="F268" s="1"/>
  <c r="E269"/>
  <c r="D269"/>
  <c r="D268" s="1"/>
  <c r="E268"/>
  <c r="F247"/>
  <c r="F246" s="1"/>
  <c r="F241" s="1"/>
  <c r="E247"/>
  <c r="E246" s="1"/>
  <c r="D247"/>
  <c r="D246"/>
  <c r="D241" s="1"/>
  <c r="F242"/>
  <c r="E242"/>
  <c r="E241" s="1"/>
  <c r="D242"/>
  <c r="F233"/>
  <c r="E233"/>
  <c r="D233"/>
  <c r="F231"/>
  <c r="E231"/>
  <c r="D231"/>
  <c r="E230"/>
  <c r="F228"/>
  <c r="E228"/>
  <c r="D228"/>
  <c r="F226"/>
  <c r="F225" s="1"/>
  <c r="E226"/>
  <c r="D226"/>
  <c r="D225"/>
  <c r="F222"/>
  <c r="E222"/>
  <c r="D222"/>
  <c r="F206"/>
  <c r="E206"/>
  <c r="D206"/>
  <c r="F202"/>
  <c r="E202"/>
  <c r="D202"/>
  <c r="F199"/>
  <c r="E199"/>
  <c r="D199"/>
  <c r="F197"/>
  <c r="E197"/>
  <c r="D197"/>
  <c r="F184"/>
  <c r="E184"/>
  <c r="D184"/>
  <c r="F181"/>
  <c r="E181"/>
  <c r="D181"/>
  <c r="F158"/>
  <c r="E158"/>
  <c r="D158"/>
  <c r="F148"/>
  <c r="E148"/>
  <c r="D148"/>
  <c r="F140"/>
  <c r="E140"/>
  <c r="D140"/>
  <c r="F135"/>
  <c r="E135"/>
  <c r="D135"/>
  <c r="F131"/>
  <c r="E131"/>
  <c r="D131"/>
  <c r="D128" s="1"/>
  <c r="F129"/>
  <c r="E129"/>
  <c r="D129"/>
  <c r="F128"/>
  <c r="F120"/>
  <c r="E120"/>
  <c r="D120"/>
  <c r="F117"/>
  <c r="E117"/>
  <c r="D117"/>
  <c r="F115"/>
  <c r="E115"/>
  <c r="D115"/>
  <c r="F113"/>
  <c r="E113"/>
  <c r="D113"/>
  <c r="F107"/>
  <c r="E107"/>
  <c r="D107"/>
  <c r="F96"/>
  <c r="E96"/>
  <c r="D96"/>
  <c r="F92"/>
  <c r="E92"/>
  <c r="D92"/>
  <c r="F71"/>
  <c r="E71"/>
  <c r="D71"/>
  <c r="F69"/>
  <c r="E69"/>
  <c r="D69"/>
  <c r="F46"/>
  <c r="E46"/>
  <c r="D46"/>
  <c r="F39"/>
  <c r="E39"/>
  <c r="D39"/>
  <c r="F33"/>
  <c r="E33"/>
  <c r="D33"/>
  <c r="F30"/>
  <c r="E30"/>
  <c r="D30"/>
  <c r="F28"/>
  <c r="E28"/>
  <c r="E6" s="1"/>
  <c r="D28"/>
  <c r="F7"/>
  <c r="E7"/>
  <c r="D7"/>
  <c r="E128" l="1"/>
  <c r="D6"/>
  <c r="F6"/>
  <c r="E225"/>
  <c r="E205" s="1"/>
  <c r="D230"/>
  <c r="D205" s="1"/>
  <c r="D127" s="1"/>
  <c r="F230"/>
  <c r="F205" s="1"/>
  <c r="F127" s="1"/>
  <c r="E267"/>
  <c r="D284"/>
  <c r="D281" s="1"/>
  <c r="D280" s="1"/>
  <c r="F284"/>
  <c r="F281" s="1"/>
  <c r="F280" s="1"/>
  <c r="D267"/>
  <c r="F267"/>
  <c r="F126" l="1"/>
  <c r="E127"/>
  <c r="E126" s="1"/>
  <c r="D126"/>
</calcChain>
</file>

<file path=xl/comments1.xml><?xml version="1.0" encoding="utf-8"?>
<comments xmlns="http://schemas.openxmlformats.org/spreadsheetml/2006/main">
  <authors>
    <author>tijana crnjak</author>
  </authors>
  <commentList>
    <comment ref="D40" authorId="0">
      <text>
        <r>
          <rPr>
            <b/>
            <sz val="9"/>
            <color indexed="81"/>
            <rFont val="Tahoma"/>
            <family val="2"/>
            <charset val="238"/>
          </rPr>
          <t>1.750.000,00 potpora</t>
        </r>
      </text>
    </comment>
    <comment ref="E40" authorId="0">
      <text>
        <r>
          <rPr>
            <b/>
            <sz val="9"/>
            <color indexed="81"/>
            <rFont val="Tahoma"/>
            <family val="2"/>
            <charset val="238"/>
          </rPr>
          <t>1.750.000,00 potpora</t>
        </r>
      </text>
    </comment>
    <comment ref="F40" authorId="0">
      <text>
        <r>
          <rPr>
            <b/>
            <sz val="9"/>
            <color indexed="81"/>
            <rFont val="Tahoma"/>
            <family val="2"/>
            <charset val="238"/>
          </rPr>
          <t>1.750.000,00 potpora</t>
        </r>
      </text>
    </comment>
  </commentList>
</comments>
</file>

<file path=xl/sharedStrings.xml><?xml version="1.0" encoding="utf-8"?>
<sst xmlns="http://schemas.openxmlformats.org/spreadsheetml/2006/main" count="1041" uniqueCount="532">
  <si>
    <t>PLAN PRORAČUNA ZA 2016.g. i PROJEKCIJA ZA 2017. g i 2018.g.</t>
  </si>
  <si>
    <t xml:space="preserve"> - PROGRAMSKA KLASIFIKACIJA POSEBNI DIO</t>
  </si>
  <si>
    <t>BROJČANA OZNAKA I OPIS POZICIJE</t>
  </si>
  <si>
    <t>PLAN ZA           2016.</t>
  </si>
  <si>
    <t>PROJEKCIJA 2017.</t>
  </si>
  <si>
    <t>PROJEKCIJA 2018.</t>
  </si>
  <si>
    <t>P</t>
  </si>
  <si>
    <t/>
  </si>
  <si>
    <t>UKUPNO PRIHODI I PRIMICI</t>
  </si>
  <si>
    <t>611</t>
  </si>
  <si>
    <t xml:space="preserve">Porez i prirez na dohodak </t>
  </si>
  <si>
    <t xml:space="preserve"> Prihodi za raspoređivanje </t>
  </si>
  <si>
    <t xml:space="preserve"> Porez i prirez od nesamostalnog rada</t>
  </si>
  <si>
    <t xml:space="preserve"> Porez i prirez na dohodak od nesamostalnog rada do propisanih iznosa</t>
  </si>
  <si>
    <t xml:space="preserve"> Porez i prirez na dohodak od osiguranja života i dobrov.mir. </t>
  </si>
  <si>
    <t xml:space="preserve"> Porez i prirez na dohodak od nesamostalnog rada od obrta i s obrtom izjednačenih djelatnosti</t>
  </si>
  <si>
    <t xml:space="preserve"> Predujam por.i pr.na doh.od obrta,slob.zanim.paušalno </t>
  </si>
  <si>
    <t xml:space="preserve"> Porez i prirez na dohodak od nesamostalnog rada od povremeni samostalnih djelatnosti</t>
  </si>
  <si>
    <t xml:space="preserve"> Porez i prirez na dohodak od drugih samostalni djelatnosti</t>
  </si>
  <si>
    <t xml:space="preserve"> Porez i prirez na dohodak od imovine i imovinskih prava </t>
  </si>
  <si>
    <t xml:space="preserve"> Prihodi od iznajmljivanja stanova, soba i postelja</t>
  </si>
  <si>
    <t xml:space="preserve"> Predujam por.i prir.na doh.po odbitku od imov.prava </t>
  </si>
  <si>
    <t xml:space="preserve"> Porez i prirez na dohodak od  dividendi </t>
  </si>
  <si>
    <t xml:space="preserve"> Porez i prirez na doh. od čl.uprave </t>
  </si>
  <si>
    <t xml:space="preserve"> Porez i prirez na dohodak po godišnjoj prijavi</t>
  </si>
  <si>
    <t>1619-1</t>
  </si>
  <si>
    <t xml:space="preserve"> Povrat poreza i prireza na dohodak po godišnjoj prijavi</t>
  </si>
  <si>
    <t xml:space="preserve"> Povrat poreza na dohodak</t>
  </si>
  <si>
    <t xml:space="preserve"> Porez i prirez utvrđen u postupku nadzora </t>
  </si>
  <si>
    <t xml:space="preserve"> Preduj. Poreza i prireza po odbit. Na doh. od kamata</t>
  </si>
  <si>
    <t xml:space="preserve"> Predujam p/p od otuđenja nekretnina i imov.prava </t>
  </si>
  <si>
    <t xml:space="preserve"> Preduj.por.i prir.na dr.doh.po osn.nakn.za ispor.umjet.djelo </t>
  </si>
  <si>
    <t>613</t>
  </si>
  <si>
    <t xml:space="preserve">Porezi na imovinu </t>
  </si>
  <si>
    <t xml:space="preserve"> Porez na promet nekretnina </t>
  </si>
  <si>
    <t>614</t>
  </si>
  <si>
    <t xml:space="preserve">Porezi na robu i usluge </t>
  </si>
  <si>
    <t xml:space="preserve"> Porez na potrošnju </t>
  </si>
  <si>
    <t xml:space="preserve"> Porez na tvrtku </t>
  </si>
  <si>
    <t>616</t>
  </si>
  <si>
    <t xml:space="preserve">Ostali prihodi od poreza </t>
  </si>
  <si>
    <t xml:space="preserve"> Pred.poreza i prir.na doh.po osn.dobr.MIO </t>
  </si>
  <si>
    <t xml:space="preserve"> Pred. por. i prir. na doh. po osnovnoj djelatn. trg.putnika, agenata</t>
  </si>
  <si>
    <t xml:space="preserve"> Pred. por. i prir. na doh. po osn.primitka u naravi </t>
  </si>
  <si>
    <t xml:space="preserve"> Pred. por./prir.na doh.od nes.rada po sud.pres.u ovrš.postup </t>
  </si>
  <si>
    <t xml:space="preserve"> Prih.napl.dug.por.i pr.na doh.plać.po rj.reprog </t>
  </si>
  <si>
    <t>633</t>
  </si>
  <si>
    <t xml:space="preserve">Pomoći proračunu iz drugih proračuna </t>
  </si>
  <si>
    <t xml:space="preserve"> Tekuće pomoći iz državnog proračuna </t>
  </si>
  <si>
    <t>7960-11</t>
  </si>
  <si>
    <t xml:space="preserve"> Tekuće pomoći iz županijskog proračuna </t>
  </si>
  <si>
    <t xml:space="preserve"> </t>
  </si>
  <si>
    <t>7978-1</t>
  </si>
  <si>
    <t xml:space="preserve"> Kapitalne pomoći iz proračuna</t>
  </si>
  <si>
    <t>7960-2</t>
  </si>
  <si>
    <t xml:space="preserve"> Tekuće potpore iz državnog i županijskog proračuna za sufinanciranje vrtića</t>
  </si>
  <si>
    <t xml:space="preserve"> Kapitalne pomoći iz držav. proračuna </t>
  </si>
  <si>
    <t>7978-2</t>
  </si>
  <si>
    <t xml:space="preserve"> Kapitalne pomoći iz držav.prorač.-kanalizacija </t>
  </si>
  <si>
    <t>634</t>
  </si>
  <si>
    <t xml:space="preserve">Pomoći od izvanproračunskih korisnika </t>
  </si>
  <si>
    <t>7960-13</t>
  </si>
  <si>
    <t xml:space="preserve"> FZOEU - povećanje energetske učinkovitosti</t>
  </si>
  <si>
    <t>7960-14</t>
  </si>
  <si>
    <t xml:space="preserve"> FZOEU - korištenje obnovljivih izvora energije -grijanje </t>
  </si>
  <si>
    <t>7960-15</t>
  </si>
  <si>
    <t xml:space="preserve"> FZOEU - kante, kontejneri </t>
  </si>
  <si>
    <t>7960-9</t>
  </si>
  <si>
    <t xml:space="preserve"> FZOEU - kamion - dogradnja</t>
  </si>
  <si>
    <t>7960-16</t>
  </si>
  <si>
    <t xml:space="preserve"> FZOEU - Energetski pregled i certificiranje zgrada</t>
  </si>
  <si>
    <t>7960-17</t>
  </si>
  <si>
    <t xml:space="preserve"> FZOEU - Planski dokument energetske učinkovitosti</t>
  </si>
  <si>
    <t xml:space="preserve"> FZOEU - JAVNA RASVJETA</t>
  </si>
  <si>
    <t xml:space="preserve"> FZOEU - RECIKLAŽNO DVORIŠE</t>
  </si>
  <si>
    <t xml:space="preserve"> FZOEU - električni bicikli</t>
  </si>
  <si>
    <t>7960-18</t>
  </si>
  <si>
    <t xml:space="preserve">Strategija razvoja Općine </t>
  </si>
  <si>
    <t xml:space="preserve"> FZOEU - energetska obnova EKO Jankovci</t>
  </si>
  <si>
    <t xml:space="preserve"> FZOEU - energetska obnova MO Orolik</t>
  </si>
  <si>
    <t xml:space="preserve"> FZOEU - energetska obnova SLAK</t>
  </si>
  <si>
    <t xml:space="preserve"> FZOEU - energetska obnova MO Srijemske Laze</t>
  </si>
  <si>
    <t xml:space="preserve"> FZOEU - energetska obnova MO Novi Jankovci</t>
  </si>
  <si>
    <t xml:space="preserve"> FZOEU - energetska obnova Dom Srijemske Laze</t>
  </si>
  <si>
    <t xml:space="preserve"> FZOEU - energetska obnova svlačionica</t>
  </si>
  <si>
    <t xml:space="preserve"> FZOEU - obnovljivi izvori energije</t>
  </si>
  <si>
    <t>7978-19</t>
  </si>
  <si>
    <t xml:space="preserve"> FZOEU - primjena novih tehnologija proizvodnje bioplina</t>
  </si>
  <si>
    <t>7978-8</t>
  </si>
  <si>
    <t xml:space="preserve"> FZOEU - saniranje divljih odlagališta </t>
  </si>
  <si>
    <t xml:space="preserve"> Tekuće pomoći od HZZ-a (javni radovi) </t>
  </si>
  <si>
    <t xml:space="preserve"> Tekuće pomoći od HZZ-a (staž) </t>
  </si>
  <si>
    <t>641</t>
  </si>
  <si>
    <t xml:space="preserve">Prihodi od financijske imovine </t>
  </si>
  <si>
    <t xml:space="preserve"> Prihodi od kamata </t>
  </si>
  <si>
    <t>642</t>
  </si>
  <si>
    <t xml:space="preserve">Prihodi od nefinancijske imovine </t>
  </si>
  <si>
    <t xml:space="preserve"> Prihod od spom.rente-po četv.metru. </t>
  </si>
  <si>
    <t xml:space="preserve"> Prihod od spom.rente-na uk.prih. </t>
  </si>
  <si>
    <t xml:space="preserve"> Naknada za koncesije za zahvaćanje vode </t>
  </si>
  <si>
    <t xml:space="preserve"> Nak.za prom.namj.polj.zemlji.u građevinsko </t>
  </si>
  <si>
    <t xml:space="preserve"> Prihodi od zakupa poljoprivrednog zemljišta u vl.države za 2010.</t>
  </si>
  <si>
    <t xml:space="preserve"> Prihodi od zakupa 2012 poljoprivrednog zemljišta</t>
  </si>
  <si>
    <t xml:space="preserve"> Naknada za istraživanje mineralnih sirovina -nafta</t>
  </si>
  <si>
    <t xml:space="preserve"> Nakn.za pridob.kol.en.min.sir.plin </t>
  </si>
  <si>
    <t xml:space="preserve"> Nakn.za pridob.kol.en.min.sir.naft.kond. </t>
  </si>
  <si>
    <t xml:space="preserve"> Nak.za zadrž.nezakon.izgr.zgrade u prostoru </t>
  </si>
  <si>
    <t xml:space="preserve"> Naknade za uporabu javnih grad./opć.površina (terase i placarina)</t>
  </si>
  <si>
    <t xml:space="preserve"> Naknada za koncesije </t>
  </si>
  <si>
    <t xml:space="preserve"> Naknada za koncesiju T-COM</t>
  </si>
  <si>
    <t xml:space="preserve"> Naknada za eksploataciju mineralnih sirovina -nafta</t>
  </si>
  <si>
    <t xml:space="preserve"> Najamnine-Stanarine i naknade etažnih vlasnika </t>
  </si>
  <si>
    <t xml:space="preserve"> Naknada za korištenje mineralnih sirovina -nafta</t>
  </si>
  <si>
    <t xml:space="preserve"> Prihodi od zakupa poljoprivrednog zemljišta</t>
  </si>
  <si>
    <t xml:space="preserve"> Ostali općinski prihodi i usluge komunalne djelatnosti-groblja</t>
  </si>
  <si>
    <t xml:space="preserve"> Prihodi od nepokretni i pokretni stvari u vlasništvu općine</t>
  </si>
  <si>
    <t xml:space="preserve"> Prihod s osnova posebnog ugovora </t>
  </si>
  <si>
    <t>651</t>
  </si>
  <si>
    <t xml:space="preserve">Upravne i administrativne pristojbe </t>
  </si>
  <si>
    <t xml:space="preserve"> Prihod ostv. od prodaje drž. biljega </t>
  </si>
  <si>
    <t xml:space="preserve"> Ostale naknade utvrđene općinskim odlukama i grobna naknada</t>
  </si>
  <si>
    <t xml:space="preserve"> Jamčevina, natječajna dokum. </t>
  </si>
  <si>
    <t>652</t>
  </si>
  <si>
    <t xml:space="preserve">Prihodi po posebnim propisima </t>
  </si>
  <si>
    <t xml:space="preserve"> Šumski doprinos </t>
  </si>
  <si>
    <t xml:space="preserve"> Povrati u općinski proračun </t>
  </si>
  <si>
    <t xml:space="preserve"> Tekuće potpore od županije-za drva </t>
  </si>
  <si>
    <t>7960-5</t>
  </si>
  <si>
    <t xml:space="preserve"> Tekuće potpore od županije-posedne namjene-KUD S. Jankovci</t>
  </si>
  <si>
    <t xml:space="preserve"> Tekuće potpore od države za program POMOĆI U KUĆI</t>
  </si>
  <si>
    <t xml:space="preserve"> Tekuće donacije iz drž.prorač.za nac.manjine </t>
  </si>
  <si>
    <t>7960-1</t>
  </si>
  <si>
    <t xml:space="preserve"> Tekuće potpore iz državnog i županijskog proračuna-srednjoškolci</t>
  </si>
  <si>
    <t xml:space="preserve"> Vodni doprinos i ostali pr.za posebne namjene </t>
  </si>
  <si>
    <t>653</t>
  </si>
  <si>
    <t xml:space="preserve">Komunalni doprinosi i naknade </t>
  </si>
  <si>
    <t xml:space="preserve"> Komunalni doprinosi i druge naknade utvrđene posebnim zakonom</t>
  </si>
  <si>
    <t xml:space="preserve"> Prihod od komunalne naknade </t>
  </si>
  <si>
    <t xml:space="preserve"> Priključak na kanalizacijsku mrežu</t>
  </si>
  <si>
    <t>7900-3</t>
  </si>
  <si>
    <t xml:space="preserve"> Priključak na vodovodnu mrežu</t>
  </si>
  <si>
    <t xml:space="preserve"> Priključak na plinsku mrežu </t>
  </si>
  <si>
    <t>681</t>
  </si>
  <si>
    <t xml:space="preserve">Kazne i upravne mjere </t>
  </si>
  <si>
    <t xml:space="preserve"> Općinske novčane kazne - ovrha </t>
  </si>
  <si>
    <t>683</t>
  </si>
  <si>
    <t xml:space="preserve">Ostali prihodi </t>
  </si>
  <si>
    <t xml:space="preserve"> Prih.od napl.općinskih prih.plać.po nagodbi s dužnicima </t>
  </si>
  <si>
    <t>711</t>
  </si>
  <si>
    <t>Prihodi od prodaje materijalne imovine - prirodnih  bogatstava</t>
  </si>
  <si>
    <t xml:space="preserve"> Prihodi od prodaje poljoprivred.zemljišta vlasništvo države </t>
  </si>
  <si>
    <t xml:space="preserve"> Prihodi od prodaje nepokretnih i pokretnih stvari</t>
  </si>
  <si>
    <t>922</t>
  </si>
  <si>
    <t xml:space="preserve">Višak/manjak prihoda </t>
  </si>
  <si>
    <t xml:space="preserve"> Višak prihoda poslovanja </t>
  </si>
  <si>
    <t>R</t>
  </si>
  <si>
    <t>UKUPNO RASHODI I IZDACI</t>
  </si>
  <si>
    <t>R.1</t>
  </si>
  <si>
    <t>RAZDJEL 01 JEDINSTVENI UPRAVNI ODJEL</t>
  </si>
  <si>
    <t>R.1.1</t>
  </si>
  <si>
    <t xml:space="preserve">Program: Tekući programi </t>
  </si>
  <si>
    <t>311</t>
  </si>
  <si>
    <t xml:space="preserve">Plaće (Bruto) </t>
  </si>
  <si>
    <t xml:space="preserve"> Plaće </t>
  </si>
  <si>
    <t>312</t>
  </si>
  <si>
    <t xml:space="preserve">Ostali rashodi za zaposlene </t>
  </si>
  <si>
    <t xml:space="preserve"> Naknada za bolest,inval.i smrtni slučaj </t>
  </si>
  <si>
    <t xml:space="preserve"> Darovi- za djecu </t>
  </si>
  <si>
    <t xml:space="preserve"> Prigodne nagrade (regres, božićnica) </t>
  </si>
  <si>
    <t>313</t>
  </si>
  <si>
    <t xml:space="preserve">Doprinosi na plaće </t>
  </si>
  <si>
    <t xml:space="preserve"> Doprinosi za obvezno zdravstveno osiguranje </t>
  </si>
  <si>
    <t xml:space="preserve"> Doprinosi za obvezno zdravstv.osig.zaštite zdravlja na radu </t>
  </si>
  <si>
    <t xml:space="preserve"> Doprinosi za zapošljavanje </t>
  </si>
  <si>
    <t xml:space="preserve"> Doprinosi za zapošljavanje osoba s invaliditetom </t>
  </si>
  <si>
    <t>321</t>
  </si>
  <si>
    <t xml:space="preserve">Naknade troškova zaposlenima </t>
  </si>
  <si>
    <t xml:space="preserve"> Ostali rashodi za zaposlene </t>
  </si>
  <si>
    <t xml:space="preserve"> Dnevnice za službeni put u zemlji </t>
  </si>
  <si>
    <t xml:space="preserve"> Dnevnice za službeni put u inozemstvo </t>
  </si>
  <si>
    <t xml:space="preserve"> Naknade za smještaj na službenom putu u zemlji </t>
  </si>
  <si>
    <t xml:space="preserve"> Naknade za prijevoz na službenom putu u zemlji </t>
  </si>
  <si>
    <t xml:space="preserve"> Korištenje privatnog autom.za sl.svrhe </t>
  </si>
  <si>
    <t xml:space="preserve"> Naknada za prijevoz </t>
  </si>
  <si>
    <t>322</t>
  </si>
  <si>
    <t xml:space="preserve">Rashodi za materijal i energiju </t>
  </si>
  <si>
    <t xml:space="preserve"> Uredski materijal </t>
  </si>
  <si>
    <t xml:space="preserve"> Materijal i sredstva za čišćenje i održavanje </t>
  </si>
  <si>
    <t xml:space="preserve"> Električna energija </t>
  </si>
  <si>
    <t xml:space="preserve"> Plin </t>
  </si>
  <si>
    <t xml:space="preserve"> Motorni benzin i dizel gorivo </t>
  </si>
  <si>
    <t xml:space="preserve"> Materijal i dijelovi za tekuće i investicij. održavanje građ objekata</t>
  </si>
  <si>
    <t xml:space="preserve"> Sitni inventar </t>
  </si>
  <si>
    <t xml:space="preserve"> Usluge tekućeg održavanja uredske opreme</t>
  </si>
  <si>
    <t xml:space="preserve"> Zaštita na radu - oprema </t>
  </si>
  <si>
    <t>323</t>
  </si>
  <si>
    <t xml:space="preserve">Rashodi za usluge </t>
  </si>
  <si>
    <t xml:space="preserve"> Zdravstvene usluge - pregledi </t>
  </si>
  <si>
    <t xml:space="preserve"> Usluge telefona, telefaksa </t>
  </si>
  <si>
    <t xml:space="preserve"> Usluge interneta </t>
  </si>
  <si>
    <t xml:space="preserve"> Poštarina (pisma, tiskanice i sl.) </t>
  </si>
  <si>
    <t xml:space="preserve"> Usluge tekućeg i investicijskog održavanja građevinskih objekata</t>
  </si>
  <si>
    <t xml:space="preserve"> Usluge tekućeg i investicijskog održavanja prijevoznih sreds </t>
  </si>
  <si>
    <t xml:space="preserve"> Usluge čišćenja uredskih prostorija </t>
  </si>
  <si>
    <t xml:space="preserve"> Usluge objavljivanja oglasa i natječaja </t>
  </si>
  <si>
    <t xml:space="preserve"> Tisak- Vinkovački list, Večernji list i Službeni vjesnik</t>
  </si>
  <si>
    <t xml:space="preserve"> Opskrba vodom </t>
  </si>
  <si>
    <t xml:space="preserve"> Ugovori o djelu </t>
  </si>
  <si>
    <t xml:space="preserve"> Usluge odvjetnika i pravnog savjetovanja </t>
  </si>
  <si>
    <t xml:space="preserve"> Usluge ažuriranja računalnih baza </t>
  </si>
  <si>
    <t xml:space="preserve"> Usluge kopiranja i uvezivanja </t>
  </si>
  <si>
    <t xml:space="preserve"> Film i izrada fotografija </t>
  </si>
  <si>
    <t xml:space="preserve"> Program za evidencije grobne naknade i legalizacije objekata</t>
  </si>
  <si>
    <t xml:space="preserve"> Arhiva - aplikacija (pristup) </t>
  </si>
  <si>
    <t xml:space="preserve"> Usluga naplata prihoda </t>
  </si>
  <si>
    <t xml:space="preserve"> Usluge pri  registraciji prijevoznih sredstava </t>
  </si>
  <si>
    <t xml:space="preserve"> Najam službenog automobila-leasing</t>
  </si>
  <si>
    <t xml:space="preserve"> Komunalna naknada </t>
  </si>
  <si>
    <t xml:space="preserve"> Naknada za održavanje voda-slivne vode </t>
  </si>
  <si>
    <t>324</t>
  </si>
  <si>
    <t xml:space="preserve">Naknade troškova osobama izvan radnog odnosa </t>
  </si>
  <si>
    <t xml:space="preserve"> Plaće vježbenika - doprinos MIO </t>
  </si>
  <si>
    <t xml:space="preserve"> Doprinosi za obv. zdr..osig.zaštite zdravlja na radu -VJEŽBE </t>
  </si>
  <si>
    <t>329</t>
  </si>
  <si>
    <t xml:space="preserve">Ostali nespomenuti rashodi poslovanja </t>
  </si>
  <si>
    <t xml:space="preserve"> Premije osiguranja prijevoznih sredstava </t>
  </si>
  <si>
    <t xml:space="preserve"> Premija osiguranja </t>
  </si>
  <si>
    <t xml:space="preserve"> Reprezentacija </t>
  </si>
  <si>
    <t xml:space="preserve"> Reprezentacija - Mjesni odbori</t>
  </si>
  <si>
    <t xml:space="preserve"> Priznanja za Dane Općine </t>
  </si>
  <si>
    <t xml:space="preserve"> Izdaci za cvjetne aranžmane i vijence </t>
  </si>
  <si>
    <t xml:space="preserve"> Troškovi proslave Dana Općine </t>
  </si>
  <si>
    <t xml:space="preserve"> Troškovi po službenim protokolima </t>
  </si>
  <si>
    <t xml:space="preserve"> Tuzemne članarine </t>
  </si>
  <si>
    <t xml:space="preserve"> Ovjere, suglasnosti i dr. </t>
  </si>
  <si>
    <t xml:space="preserve"> Naknada za legaliziranje objekta </t>
  </si>
  <si>
    <t xml:space="preserve"> Naknada štete po sudskim presudama </t>
  </si>
  <si>
    <t>342</t>
  </si>
  <si>
    <t xml:space="preserve">Kamate za primljene kredite i zajmove </t>
  </si>
  <si>
    <t xml:space="preserve"> Trošak kamata i PDV za financijski leasing </t>
  </si>
  <si>
    <t>343</t>
  </si>
  <si>
    <t xml:space="preserve">Ostali financijski rashodi </t>
  </si>
  <si>
    <t xml:space="preserve"> Usluge banaka </t>
  </si>
  <si>
    <t xml:space="preserve"> Kamate na doprinose i poreze </t>
  </si>
  <si>
    <t>982</t>
  </si>
  <si>
    <t xml:space="preserve">Ostala rezerviranja (stalna pričuva i drugo) </t>
  </si>
  <si>
    <t xml:space="preserve"> Proračunska pričuva </t>
  </si>
  <si>
    <t xml:space="preserve"> Rezerviranja za izdatke iz proteklih godina</t>
  </si>
  <si>
    <t>R.1.2</t>
  </si>
  <si>
    <t xml:space="preserve">Program: Unapređenje aktivnosti </t>
  </si>
  <si>
    <t xml:space="preserve"> Usluge tiskanja lista -"Klasa" </t>
  </si>
  <si>
    <t xml:space="preserve"> Usluge tiskanja knjige </t>
  </si>
  <si>
    <t xml:space="preserve"> Promidžbeni materijal, TV i Novosti </t>
  </si>
  <si>
    <t xml:space="preserve"> Uređenje internet stranica </t>
  </si>
  <si>
    <t xml:space="preserve"> Izrada kataloga nefinancijske imovine</t>
  </si>
  <si>
    <t xml:space="preserve"> Planski dokument energetske učinkovitosti</t>
  </si>
  <si>
    <t xml:space="preserve"> Revizija i izrada planova protupožarne zaštite i zaštite i spašavanja</t>
  </si>
  <si>
    <t xml:space="preserve"> Usluge održavanja prozupožarne opreme </t>
  </si>
  <si>
    <t xml:space="preserve"> Izrada plana zaštite i spašavanja</t>
  </si>
  <si>
    <t xml:space="preserve"> Izrada dokumentacije - Strategije razvoja Općine Stari Jankovci 2016-2020</t>
  </si>
  <si>
    <t xml:space="preserve"> Izrada dokumentacije - Obnovljivi izvori energije</t>
  </si>
  <si>
    <t xml:space="preserve"> Izrada dokumentacije - Proizvodnja bioplina</t>
  </si>
  <si>
    <t xml:space="preserve"> Zaštita na radu - izrada plana </t>
  </si>
  <si>
    <t xml:space="preserve"> Provođenje programa i poslova civilne zaštite</t>
  </si>
  <si>
    <t xml:space="preserve"> Zaštita na radu-procjena radnih mjesta </t>
  </si>
  <si>
    <t>426</t>
  </si>
  <si>
    <t xml:space="preserve">Nematerijalna proizvedena imovina </t>
  </si>
  <si>
    <t xml:space="preserve"> Izmjene i dop.Prostornog plana Općine </t>
  </si>
  <si>
    <t xml:space="preserve"> Energetski pregled i certificiranje zgrada</t>
  </si>
  <si>
    <t>R.1.2.1</t>
  </si>
  <si>
    <t xml:space="preserve">Aktivnost: Usavršavanje i edukacija uposlenika </t>
  </si>
  <si>
    <t xml:space="preserve"> Stručno usavršavanje - seminari </t>
  </si>
  <si>
    <t xml:space="preserve"> Literatura (publikacije, časopisi, glasila, knjige i ostalo) </t>
  </si>
  <si>
    <t>R.1.2.2</t>
  </si>
  <si>
    <t xml:space="preserve">Aktivnost: Nabava objekata i opreme </t>
  </si>
  <si>
    <t xml:space="preserve"> Provođenje programa i poslova zaštite i spašavanja </t>
  </si>
  <si>
    <t>422</t>
  </si>
  <si>
    <t xml:space="preserve">Postrojenja i oprema </t>
  </si>
  <si>
    <t xml:space="preserve"> Računala i računalna oprema </t>
  </si>
  <si>
    <t xml:space="preserve"> Ostala uredska oprema </t>
  </si>
  <si>
    <t xml:space="preserve"> Oprema za grijanje, ventilaciju i hlađenje </t>
  </si>
  <si>
    <t xml:space="preserve"> Vježba operativnih snaga</t>
  </si>
  <si>
    <t xml:space="preserve"> Oprema za protupožarnu zaštitu </t>
  </si>
  <si>
    <t>Prijevozna sredstva</t>
  </si>
  <si>
    <t xml:space="preserve"> Otkup službenog automobila od leasing kuće</t>
  </si>
  <si>
    <t>R.1.3</t>
  </si>
  <si>
    <t xml:space="preserve">Program: Građevinski objekti </t>
  </si>
  <si>
    <t xml:space="preserve"> Naknada za zemljište po ugovoru-pravo građenja (lovački domovi)</t>
  </si>
  <si>
    <t xml:space="preserve"> Usluge nadzora u građevinarstvu </t>
  </si>
  <si>
    <t xml:space="preserve"> Tehničke analize-usluge </t>
  </si>
  <si>
    <t>421</t>
  </si>
  <si>
    <t xml:space="preserve">Građevinski objekti </t>
  </si>
  <si>
    <t xml:space="preserve"> Kapitalna ulaganja u Općini </t>
  </si>
  <si>
    <t xml:space="preserve"> Rekonstrukcija javne rasvjeta</t>
  </si>
  <si>
    <t xml:space="preserve"> Dom kulture Novi Jankovci</t>
  </si>
  <si>
    <t xml:space="preserve"> Energetska obnova zgrade - DOM Orolik</t>
  </si>
  <si>
    <t xml:space="preserve"> Energetska obnova zgrade - MO Orolik</t>
  </si>
  <si>
    <t xml:space="preserve"> Energetska obnova zgrade - Eko Jankovci d.o.o.</t>
  </si>
  <si>
    <t xml:space="preserve"> Vatrogasni dom Slakovci</t>
  </si>
  <si>
    <t xml:space="preserve"> Zid na NK Meteor Slakovci</t>
  </si>
  <si>
    <t xml:space="preserve"> FZOEU - energetska obnova svlačionica ( 4 )</t>
  </si>
  <si>
    <t xml:space="preserve"> Proširenje zgrade DV "Krijesnica"</t>
  </si>
  <si>
    <t xml:space="preserve"> Dom za stare i nemoćne - "Učiteljski stanovi"</t>
  </si>
  <si>
    <t xml:space="preserve"> Ograđivanje i uređenje grobalja u Oroliku</t>
  </si>
  <si>
    <t xml:space="preserve"> Vatrogasno spremište u Slakovcima</t>
  </si>
  <si>
    <t xml:space="preserve"> Spomen dom Srijemske Laze</t>
  </si>
  <si>
    <t xml:space="preserve"> Gatina Stari Jankovci</t>
  </si>
  <si>
    <t xml:space="preserve"> Uređenje centra naselja Slakovci - opločnjaci oko spomenika</t>
  </si>
  <si>
    <t xml:space="preserve"> Dodatna ulaganja na građevinskim objektima</t>
  </si>
  <si>
    <t>R.2</t>
  </si>
  <si>
    <t>RAZDJEL 02 PREDSTAVNIČKA I IZVRŠNA TIJELA</t>
  </si>
  <si>
    <t>R.2.1</t>
  </si>
  <si>
    <t xml:space="preserve">Aktivnost: Financiranje predstavničkih i izvršnih tijela </t>
  </si>
  <si>
    <t xml:space="preserve"> Naknade troškova sl.puta čl.predstav.i izvršnih tijela </t>
  </si>
  <si>
    <t xml:space="preserve"> Naknade članovima predstavničkih i izvršnih tijela </t>
  </si>
  <si>
    <t xml:space="preserve"> Naknade članovima povjerenstava </t>
  </si>
  <si>
    <t xml:space="preserve"> Naknade predsjednicima mjesnih odbora </t>
  </si>
  <si>
    <t>R.2.2</t>
  </si>
  <si>
    <t xml:space="preserve">Aktivnost: Financiranje izbora </t>
  </si>
  <si>
    <t xml:space="preserve"> Troškovi izbora-gl.listići,objava u tisku </t>
  </si>
  <si>
    <t xml:space="preserve"> Troškovi predizborne promidžbe - loklani izbori</t>
  </si>
  <si>
    <t xml:space="preserve"> Naknade članovima izbornog povjerenstva biračkih odbora</t>
  </si>
  <si>
    <t>R.3</t>
  </si>
  <si>
    <t>RAZDJEL 03 DRUŠTVENE DJELATNOSTI</t>
  </si>
  <si>
    <t>R.3.1</t>
  </si>
  <si>
    <t xml:space="preserve">Program: Školstvo </t>
  </si>
  <si>
    <t>381</t>
  </si>
  <si>
    <t xml:space="preserve">Tekuće donacije </t>
  </si>
  <si>
    <t xml:space="preserve"> Potpore knjižnicama i čitaonicama </t>
  </si>
  <si>
    <t>R.3.1.2</t>
  </si>
  <si>
    <t xml:space="preserve">Program: Briga o djeci osnovno-školskog uzrasta </t>
  </si>
  <si>
    <t>372</t>
  </si>
  <si>
    <t>Ostale naknade građanima i kućanstvima iz proračun a</t>
  </si>
  <si>
    <t xml:space="preserve"> Tekuće donacije - prvi razred O.Š. </t>
  </si>
  <si>
    <t xml:space="preserve"> Tekuće donacije - radne bilježnice i bilježnice 1.-8. razreda </t>
  </si>
  <si>
    <t xml:space="preserve"> Tekuće donacije Osnovnim školama </t>
  </si>
  <si>
    <t>R.3.1.3</t>
  </si>
  <si>
    <t xml:space="preserve">Program: Briga o djeci srednje-školskog uzrasta </t>
  </si>
  <si>
    <t xml:space="preserve"> Sufinanciranje prijevoza za učenike </t>
  </si>
  <si>
    <t>R.3.1.4</t>
  </si>
  <si>
    <t xml:space="preserve">Program: Potpore dodiplomskom i postdiplomskom studiju </t>
  </si>
  <si>
    <t xml:space="preserve"> Tekuće donacije - studenti </t>
  </si>
  <si>
    <t>R.3.2</t>
  </si>
  <si>
    <t xml:space="preserve">Program: Šport </t>
  </si>
  <si>
    <t xml:space="preserve"> Tekuće donacije sportskim društvima Srijemske Laze</t>
  </si>
  <si>
    <t xml:space="preserve"> Tekuće potpore sportskim društvima u Slakovcima </t>
  </si>
  <si>
    <t xml:space="preserve"> Tekuće donacije sportskim društvima St. Jankovci </t>
  </si>
  <si>
    <t xml:space="preserve"> Tekuće donacije sportskim društvima Orolik </t>
  </si>
  <si>
    <t xml:space="preserve"> Tekuće donacije sportskim društvima Novi Jankovci </t>
  </si>
  <si>
    <t>382</t>
  </si>
  <si>
    <t xml:space="preserve">Kapitalne donacije </t>
  </si>
  <si>
    <t xml:space="preserve"> Kapitalne donacije sportskim društvima </t>
  </si>
  <si>
    <t xml:space="preserve"> Sanitarni čvor NK VIDOR Matijević</t>
  </si>
  <si>
    <t xml:space="preserve"> Sjedalice NK HAŠK Sokol </t>
  </si>
  <si>
    <t xml:space="preserve"> Dvorana za sastanke HNK Croatia</t>
  </si>
  <si>
    <t xml:space="preserve"> Montažna tribina NK Vidor Matijević</t>
  </si>
  <si>
    <t xml:space="preserve"> Montažna tribina NK Meteor Slakovci</t>
  </si>
  <si>
    <t xml:space="preserve"> Sjedalice HNK Croatia</t>
  </si>
  <si>
    <t>R.3.3</t>
  </si>
  <si>
    <t xml:space="preserve">Program: Kultura </t>
  </si>
  <si>
    <t xml:space="preserve"> Smotra folklora nacionalnih manjina </t>
  </si>
  <si>
    <t xml:space="preserve"> VSŽ-prijenos sred. - KUD Jankovci</t>
  </si>
  <si>
    <t xml:space="preserve"> Financ.kapit.projek.iz drž. Proračuna - "Mađarska kuća"</t>
  </si>
  <si>
    <t xml:space="preserve"> Manifestacija Pokladni svatovi Slakovci </t>
  </si>
  <si>
    <t xml:space="preserve">Kapitalne pomoći </t>
  </si>
  <si>
    <t xml:space="preserve"> Opremanje domova - stolice i klupe</t>
  </si>
  <si>
    <t xml:space="preserve"> Spomenici (povijesni, kulturni i slično) </t>
  </si>
  <si>
    <t>R.3.4</t>
  </si>
  <si>
    <t xml:space="preserve">Program: Vjerske organizacije </t>
  </si>
  <si>
    <t xml:space="preserve"> Tekuće potpore vjerskim zajednicama-crkvama </t>
  </si>
  <si>
    <t>R.3.5</t>
  </si>
  <si>
    <t xml:space="preserve">Program: Udruge građana </t>
  </si>
  <si>
    <t xml:space="preserve"> Tekuće potpore-MOTO susreti </t>
  </si>
  <si>
    <t xml:space="preserve"> Tekuće potpore udrugama građana  (povjerenstvo)</t>
  </si>
  <si>
    <t xml:space="preserve"> Tekuće potpore udrugama građana (nepredv. i nedom.)</t>
  </si>
  <si>
    <t xml:space="preserve"> Tekuće donacije -Crveni križ </t>
  </si>
  <si>
    <t xml:space="preserve"> Božićni darovi djeci HRVI-a </t>
  </si>
  <si>
    <t xml:space="preserve"> Županijsko natjecanje orača</t>
  </si>
  <si>
    <t xml:space="preserve"> Potpora umirovljenicima </t>
  </si>
  <si>
    <t xml:space="preserve"> IXX. Braniteljske igre</t>
  </si>
  <si>
    <t xml:space="preserve"> XIV. Svjetski kongres Rusina</t>
  </si>
  <si>
    <t xml:space="preserve"> Tekuće potpore udrugama-PROJEKTI </t>
  </si>
  <si>
    <t>R.3.6</t>
  </si>
  <si>
    <t xml:space="preserve">Program: Političke stranke </t>
  </si>
  <si>
    <t xml:space="preserve"> Tekuće donacije političkim strankama </t>
  </si>
  <si>
    <t>R.3.7</t>
  </si>
  <si>
    <t>Program: Vijeća nacionalnih manjina</t>
  </si>
  <si>
    <t xml:space="preserve"> Tekuće donacije vijećima nacionalnih manjina </t>
  </si>
  <si>
    <t>R.3.9</t>
  </si>
  <si>
    <t xml:space="preserve">Program: Financiranje DVD </t>
  </si>
  <si>
    <t xml:space="preserve"> Tekuće donacije - DVD </t>
  </si>
  <si>
    <t>R.4</t>
  </si>
  <si>
    <t>RAZDJEL 04 KOMUNALNA DJELATNOST</t>
  </si>
  <si>
    <t>R.4.1</t>
  </si>
  <si>
    <t xml:space="preserve">Program: Izgradanja i održavanje javnih površina </t>
  </si>
  <si>
    <t xml:space="preserve"> Javni radovi - plaća </t>
  </si>
  <si>
    <t xml:space="preserve"> Doprinos za zdrav.-Javni radovi </t>
  </si>
  <si>
    <t xml:space="preserve"> Doprinos za zapoš.-Javni radovi </t>
  </si>
  <si>
    <t xml:space="preserve"> Električna energija-javna rasvjeta </t>
  </si>
  <si>
    <t xml:space="preserve"> Održavanje javne rasvjete </t>
  </si>
  <si>
    <t xml:space="preserve"> Zimsko održavanje cesta </t>
  </si>
  <si>
    <t xml:space="preserve"> Naknada zbog nezapošljavanja osoba s invaliditetom </t>
  </si>
  <si>
    <t>R.4.1.1</t>
  </si>
  <si>
    <t xml:space="preserve">Program: Izgradnja i održavanje cesta i nogostupa </t>
  </si>
  <si>
    <t xml:space="preserve"> Ceste </t>
  </si>
  <si>
    <t xml:space="preserve"> Braće Radić/Nikole Tesle Stari JAnkovci</t>
  </si>
  <si>
    <t xml:space="preserve"> Prilazna cesta prema groblju u Srijemskim Lazama</t>
  </si>
  <si>
    <t xml:space="preserve"> Josipa Kozarca, Novi Jankovci</t>
  </si>
  <si>
    <t xml:space="preserve"> Šandora Petefi, Stari Jankovci</t>
  </si>
  <si>
    <t xml:space="preserve"> Izgradnja staza </t>
  </si>
  <si>
    <t>R.4.1.1.1</t>
  </si>
  <si>
    <t xml:space="preserve">Aktivnost: Održavanje otresnica </t>
  </si>
  <si>
    <t xml:space="preserve"> Izgradnja otresnica, deponiranje kamena </t>
  </si>
  <si>
    <t xml:space="preserve"> Prometna i turistička signalizacija </t>
  </si>
  <si>
    <t>R.4.2</t>
  </si>
  <si>
    <t xml:space="preserve">Program: Upravljanje otpadnim vodama </t>
  </si>
  <si>
    <r>
      <t xml:space="preserve"> Plinovod, vodovod, </t>
    </r>
    <r>
      <rPr>
        <b/>
        <sz val="10"/>
        <color indexed="10"/>
        <rFont val="Arial"/>
        <family val="2"/>
        <charset val="238"/>
      </rPr>
      <t xml:space="preserve">kanalizacija </t>
    </r>
  </si>
  <si>
    <t xml:space="preserve"> Nastavak izgradnje kanalizacijske mreže II. faza</t>
  </si>
  <si>
    <t xml:space="preserve"> Nastavak izgradnje i rekonstrukcija vod. mreže aglomeracije N. Jankovci</t>
  </si>
  <si>
    <t xml:space="preserve"> Učešće u izgradnji kanal. mreže-povrat sredstava </t>
  </si>
  <si>
    <t>R.4.4</t>
  </si>
  <si>
    <t xml:space="preserve">Program: Komunalno ekološke usluge </t>
  </si>
  <si>
    <t xml:space="preserve"> Dezinsekcija </t>
  </si>
  <si>
    <t xml:space="preserve"> Deratizacija </t>
  </si>
  <si>
    <t xml:space="preserve"> Saniranje deponija i odvoz smeća </t>
  </si>
  <si>
    <t xml:space="preserve"> Uređenje reciklažnog dvorišta "Strmečica" Novi Jankovci</t>
  </si>
  <si>
    <t xml:space="preserve"> Kanali i luke </t>
  </si>
  <si>
    <t xml:space="preserve"> Energetski i komunikacijski vodovi </t>
  </si>
  <si>
    <t>R.4.5</t>
  </si>
  <si>
    <t xml:space="preserve">Program: Tekući programi i projekti </t>
  </si>
  <si>
    <t xml:space="preserve"> Uređenje javnih površina,košnja trave </t>
  </si>
  <si>
    <t xml:space="preserve"> Veterinarske usluge </t>
  </si>
  <si>
    <t xml:space="preserve"> Geodetsko - katastarske usluge </t>
  </si>
  <si>
    <t xml:space="preserve"> Izrada razvojne strategije Općine</t>
  </si>
  <si>
    <t xml:space="preserve"> Hrast-agencija za razvoj VSŽ </t>
  </si>
  <si>
    <t xml:space="preserve"> Sufinanciranje LAG Srijem</t>
  </si>
  <si>
    <t xml:space="preserve"> TINTL-Ured za međunarodnu suradnju</t>
  </si>
  <si>
    <t xml:space="preserve"> Sufinanciranje razminiranja polj. Zemljišta</t>
  </si>
  <si>
    <t xml:space="preserve"> Naknada za vodni doprinos </t>
  </si>
  <si>
    <t xml:space="preserve"> Melioracija odvodnje </t>
  </si>
  <si>
    <t xml:space="preserve"> Investicijsko održavanje kanalske mreže </t>
  </si>
  <si>
    <t xml:space="preserve"> Usluge radnih strojeva, razni </t>
  </si>
  <si>
    <t xml:space="preserve"> Sadnice, ukrasno bilje... </t>
  </si>
  <si>
    <t xml:space="preserve"> Prijevozne usluge-komunalne </t>
  </si>
  <si>
    <t xml:space="preserve"> Tehnički pregledi i registracija </t>
  </si>
  <si>
    <t xml:space="preserve"> Donacije zdravstvenim ustanovama</t>
  </si>
  <si>
    <t>386</t>
  </si>
  <si>
    <t xml:space="preserve"> Sufinanciranje županijskog centra za gospodarenjem otpadom </t>
  </si>
  <si>
    <t>411</t>
  </si>
  <si>
    <t xml:space="preserve">Materijalna imovina - prirodna bogatstva </t>
  </si>
  <si>
    <t xml:space="preserve"> Građevinsko zemljište </t>
  </si>
  <si>
    <t xml:space="preserve"> Komunalna oprema: kante za groblja</t>
  </si>
  <si>
    <t xml:space="preserve"> Ostali instrumenti, uređaji i strojevi </t>
  </si>
  <si>
    <t xml:space="preserve"> Nabava strojeva i opreme </t>
  </si>
  <si>
    <t>423</t>
  </si>
  <si>
    <t xml:space="preserve">Prijevozna sredstva </t>
  </si>
  <si>
    <t xml:space="preserve"> Kamion - dogradnja vage</t>
  </si>
  <si>
    <t xml:space="preserve"> Bicikli - električni × 6 kom.</t>
  </si>
  <si>
    <t xml:space="preserve"> Izrada projektne dokumentacije </t>
  </si>
  <si>
    <t xml:space="preserve">  - Energetska obnova zgrada MO</t>
  </si>
  <si>
    <t xml:space="preserve">  - Proširenje DV Krijesnica</t>
  </si>
  <si>
    <t>Izdaci za otplatu glavnice primljenih kredita i zajmova</t>
  </si>
  <si>
    <t xml:space="preserve"> Otplata glavnice-financijski leasing-HYUNDAI</t>
  </si>
  <si>
    <t>R.4.6</t>
  </si>
  <si>
    <t xml:space="preserve">Program: Subvencije i potpore </t>
  </si>
  <si>
    <t>352</t>
  </si>
  <si>
    <t>Subvencije trgovačkim društvima, poljoprivrednicim a i obrtnicima izvan javnog sektora</t>
  </si>
  <si>
    <t xml:space="preserve"> Subvencije obrtnicima i poljoprivrednicima </t>
  </si>
  <si>
    <t xml:space="preserve"> Sufinanciranje razvoja poljoprivrede</t>
  </si>
  <si>
    <t xml:space="preserve"> Poljoprivredno zemljište-analiza tla </t>
  </si>
  <si>
    <t xml:space="preserve"> Edukacija poljoprivrednika i gospodarstvenika </t>
  </si>
  <si>
    <t xml:space="preserve"> Subvencije građanima-oslobađanje kom.doprinosa </t>
  </si>
  <si>
    <t xml:space="preserve"> Sufinanciranje programa korištenja obnovljivih izvora energ </t>
  </si>
  <si>
    <t xml:space="preserve"> Sufinanciranje programa povećanje energetske učinkovitosti (prozori i fasade)</t>
  </si>
  <si>
    <r>
      <t>Program: EKO JANKOV</t>
    </r>
    <r>
      <rPr>
        <sz val="10"/>
        <color indexed="8"/>
        <rFont val="Arial"/>
        <family val="2"/>
        <charset val="238"/>
      </rPr>
      <t>CI</t>
    </r>
  </si>
  <si>
    <t xml:space="preserve"> EKO JANKOVCI</t>
  </si>
  <si>
    <t>R.5</t>
  </si>
  <si>
    <t>RAZDJEL 05 SOCIJALNA SKRB</t>
  </si>
  <si>
    <t>R.5.1</t>
  </si>
  <si>
    <t xml:space="preserve">Aktivnost: Pomoć potrebitim socijalnim grupama </t>
  </si>
  <si>
    <t xml:space="preserve"> Tekuće potpore novorođenoj djeci </t>
  </si>
  <si>
    <t xml:space="preserve"> Pomoć obiteljima i kućanstvima-Jednokratna pomoć </t>
  </si>
  <si>
    <t xml:space="preserve"> Pomoć obiteljima i kućanstvima-troškovi stanovanja </t>
  </si>
  <si>
    <t xml:space="preserve"> Pomoć invalidima i hendikepiranim osobama </t>
  </si>
  <si>
    <t xml:space="preserve"> Pomoći građanima i kućanstvima - OGRIJEV</t>
  </si>
  <si>
    <t>R.5.2</t>
  </si>
  <si>
    <t xml:space="preserve">Program: Pomoć za otklanjanje šteta od elem. nepogoda </t>
  </si>
  <si>
    <t>383</t>
  </si>
  <si>
    <t xml:space="preserve">Kazne, penali i naknade štete </t>
  </si>
  <si>
    <t xml:space="preserve"> Sanacija šteta-elementarna nepogoda </t>
  </si>
  <si>
    <t xml:space="preserve"> Naknade za štete uzrokovane prirodnim katastrofama </t>
  </si>
  <si>
    <t xml:space="preserve"> Štete uzrokov.pirod.nepogodama-naknada iz drž.prorač. </t>
  </si>
  <si>
    <t>R.7</t>
  </si>
  <si>
    <t>RAZDJEL 07 PROGRAM POMOĆI OSOBAMA TREĆE ŽIVOTNE DOBI</t>
  </si>
  <si>
    <t>R.7.1</t>
  </si>
  <si>
    <t xml:space="preserve">Udruga Zlatna dob </t>
  </si>
  <si>
    <t xml:space="preserve"> Tekuće donacije udruzi "Zlatna dob" </t>
  </si>
  <si>
    <t>R.8</t>
  </si>
  <si>
    <t>RAZDJEL 08 KOMUNALNI POGON</t>
  </si>
  <si>
    <t>R.8.1</t>
  </si>
  <si>
    <t xml:space="preserve"> Tekuće donacije-EKO JANKOVCI </t>
  </si>
  <si>
    <t>R.9</t>
  </si>
  <si>
    <t>RAZDJEL 09 PROGRAM BRIGE O DJECI - DJEČJI VRTIĆ</t>
  </si>
  <si>
    <t>R.9.1</t>
  </si>
  <si>
    <t xml:space="preserve">Aktivnost: Materijalni i financijski rashod </t>
  </si>
  <si>
    <t xml:space="preserve"> Plaće (vrtić) </t>
  </si>
  <si>
    <t xml:space="preserve"> Darovi djeci radnika(do 15 god.starosti) </t>
  </si>
  <si>
    <t xml:space="preserve"> Darovi radnicima(božićnica,regres i sl.) </t>
  </si>
  <si>
    <t xml:space="preserve"> Dnevnice za sl.put u zemlji </t>
  </si>
  <si>
    <t xml:space="preserve"> Naknade za prijevoz na sl.putu u zemlji </t>
  </si>
  <si>
    <t xml:space="preserve"> Naknade za prijevoz na posao i s posla </t>
  </si>
  <si>
    <t xml:space="preserve"> Seminari,savjetovanja i simpoziji </t>
  </si>
  <si>
    <t xml:space="preserve"> Namirnice</t>
  </si>
  <si>
    <t xml:space="preserve"> Troškovi izleta,posjeta i sl. </t>
  </si>
  <si>
    <t>367</t>
  </si>
  <si>
    <t>Prijenosi proračunskim korisnicima iz nadležnog proračuna za financ.redovne djelatnosti</t>
  </si>
  <si>
    <t xml:space="preserve"> Tekuće donacije-Dječji vrtić"Krijesnica" </t>
  </si>
  <si>
    <t>R.9.2</t>
  </si>
  <si>
    <t xml:space="preserve">Kapitalni projekt: Nabava opreme za dječji vrtić </t>
  </si>
  <si>
    <t xml:space="preserve"> Oprema i namještaj </t>
  </si>
  <si>
    <t>R.9.3</t>
  </si>
  <si>
    <t xml:space="preserve">Tekući projekt: Predškola za djecu predškolskog uzrasta </t>
  </si>
  <si>
    <t xml:space="preserve"> Seminari,savjetovanja i simpoziji(predškola) </t>
  </si>
  <si>
    <t xml:space="preserve"> Literatura (predškola) </t>
  </si>
  <si>
    <t xml:space="preserve"> Potrošni materijal (predškola) </t>
  </si>
  <si>
    <t xml:space="preserve"> Didaktička sredstva (predškola) </t>
  </si>
  <si>
    <t>R.9.4</t>
  </si>
  <si>
    <t xml:space="preserve">Tekući projekt: Rad s djecom s poteškoćama u razvoju </t>
  </si>
  <si>
    <t xml:space="preserve"> Seminari,savjetovanja i simpoziji(djeca spoteškoćama) </t>
  </si>
  <si>
    <t xml:space="preserve"> Literatura (djeca s poteškoćama ) </t>
  </si>
  <si>
    <t xml:space="preserve"> Potrošni materijal (djeca s poteškoćama u razvoju) </t>
  </si>
  <si>
    <t xml:space="preserve"> Didaktička sredstva(djeca s poteškoćama u razvoju) 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</si>
</sst>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38"/>
      <scheme val="minor"/>
    </font>
    <font>
      <b/>
      <i/>
      <sz val="14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2"/>
      <color indexed="8"/>
      <name val="Arial"/>
      <family val="2"/>
      <charset val="238"/>
    </font>
    <font>
      <sz val="10"/>
      <color indexed="8"/>
      <name val="ARIAL"/>
      <charset val="1"/>
    </font>
    <font>
      <sz val="10"/>
      <color theme="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9"/>
      <color indexed="81"/>
      <name val="Tahoma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EF4EC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0" xfId="0" applyFont="1" applyAlignment="1">
      <alignment vertical="top"/>
    </xf>
    <xf numFmtId="0" fontId="0" fillId="2" borderId="0" xfId="0" applyFill="1" applyAlignment="1">
      <alignment horizontal="center" vertical="center" wrapText="1"/>
    </xf>
    <xf numFmtId="0" fontId="0" fillId="0" borderId="0" xfId="0" applyAlignment="1">
      <alignment vertical="top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4" fillId="3" borderId="0" xfId="0" applyFont="1" applyFill="1" applyAlignment="1">
      <alignment horizontal="center" vertical="top"/>
    </xf>
    <xf numFmtId="0" fontId="4" fillId="3" borderId="0" xfId="0" applyFont="1" applyFill="1" applyAlignment="1">
      <alignment vertical="top"/>
    </xf>
    <xf numFmtId="4" fontId="5" fillId="3" borderId="0" xfId="0" applyNumberFormat="1" applyFont="1" applyFill="1" applyAlignment="1">
      <alignment vertical="top"/>
    </xf>
    <xf numFmtId="0" fontId="6" fillId="0" borderId="0" xfId="0" applyFont="1" applyAlignment="1">
      <alignment vertical="top"/>
    </xf>
    <xf numFmtId="0" fontId="0" fillId="4" borderId="0" xfId="0" applyFill="1" applyAlignment="1">
      <alignment horizontal="center" vertical="top"/>
    </xf>
    <xf numFmtId="0" fontId="0" fillId="4" borderId="0" xfId="0" applyFill="1" applyAlignment="1">
      <alignment vertical="top"/>
    </xf>
    <xf numFmtId="4" fontId="7" fillId="4" borderId="0" xfId="0" applyNumberFormat="1" applyFont="1" applyFill="1" applyAlignment="1">
      <alignment vertical="top"/>
    </xf>
    <xf numFmtId="1" fontId="7" fillId="0" borderId="0" xfId="0" applyNumberFormat="1" applyFont="1" applyAlignment="1">
      <alignment vertical="top"/>
    </xf>
    <xf numFmtId="4" fontId="7" fillId="0" borderId="0" xfId="0" applyNumberFormat="1" applyFont="1" applyFill="1" applyAlignment="1">
      <alignment vertical="top"/>
    </xf>
    <xf numFmtId="4" fontId="8" fillId="0" borderId="0" xfId="0" applyNumberFormat="1" applyFont="1" applyFill="1" applyAlignment="1">
      <alignment vertical="top"/>
    </xf>
    <xf numFmtId="0" fontId="9" fillId="0" borderId="0" xfId="0" applyFont="1" applyAlignment="1">
      <alignment vertical="top"/>
    </xf>
    <xf numFmtId="1" fontId="9" fillId="0" borderId="0" xfId="0" applyNumberFormat="1" applyFont="1" applyAlignment="1">
      <alignment vertical="top"/>
    </xf>
    <xf numFmtId="1" fontId="7" fillId="0" borderId="0" xfId="0" applyNumberFormat="1" applyFont="1" applyFill="1" applyAlignment="1">
      <alignment vertical="top"/>
    </xf>
    <xf numFmtId="0" fontId="10" fillId="0" borderId="0" xfId="0" applyFont="1" applyAlignment="1">
      <alignment vertical="top"/>
    </xf>
    <xf numFmtId="4" fontId="10" fillId="0" borderId="0" xfId="0" applyNumberFormat="1" applyFont="1" applyFill="1" applyAlignment="1">
      <alignment vertical="top"/>
    </xf>
    <xf numFmtId="0" fontId="11" fillId="0" borderId="0" xfId="0" applyFont="1" applyAlignment="1">
      <alignment horizontal="center" vertical="top"/>
    </xf>
    <xf numFmtId="1" fontId="11" fillId="0" borderId="0" xfId="0" applyNumberFormat="1" applyFont="1" applyAlignment="1">
      <alignment vertical="top"/>
    </xf>
    <xf numFmtId="4" fontId="11" fillId="0" borderId="0" xfId="0" applyNumberFormat="1" applyFont="1" applyFill="1" applyAlignment="1">
      <alignment vertical="top"/>
    </xf>
    <xf numFmtId="0" fontId="11" fillId="0" borderId="0" xfId="0" applyFont="1" applyAlignment="1">
      <alignment vertical="top"/>
    </xf>
    <xf numFmtId="4" fontId="12" fillId="0" borderId="0" xfId="0" applyNumberFormat="1" applyFont="1" applyFill="1" applyAlignment="1">
      <alignment vertical="top"/>
    </xf>
    <xf numFmtId="1" fontId="0" fillId="0" borderId="0" xfId="0" applyNumberFormat="1" applyAlignment="1">
      <alignment vertical="top"/>
    </xf>
    <xf numFmtId="4" fontId="7" fillId="0" borderId="0" xfId="0" applyNumberFormat="1" applyFont="1" applyAlignment="1">
      <alignment vertical="top"/>
    </xf>
    <xf numFmtId="0" fontId="3" fillId="5" borderId="0" xfId="0" applyFont="1" applyFill="1" applyAlignment="1">
      <alignment horizontal="center" vertical="top"/>
    </xf>
    <xf numFmtId="0" fontId="3" fillId="5" borderId="0" xfId="0" applyFont="1" applyFill="1" applyAlignment="1">
      <alignment vertical="top"/>
    </xf>
    <xf numFmtId="4" fontId="3" fillId="5" borderId="0" xfId="0" applyNumberFormat="1" applyFont="1" applyFill="1" applyAlignment="1">
      <alignment vertical="top"/>
    </xf>
    <xf numFmtId="0" fontId="3" fillId="0" borderId="0" xfId="0" applyFont="1" applyAlignment="1">
      <alignment vertical="top"/>
    </xf>
    <xf numFmtId="0" fontId="3" fillId="6" borderId="0" xfId="0" applyFont="1" applyFill="1" applyAlignment="1">
      <alignment horizontal="center" vertical="top"/>
    </xf>
    <xf numFmtId="0" fontId="3" fillId="6" borderId="0" xfId="0" applyFont="1" applyFill="1" applyAlignment="1">
      <alignment vertical="top"/>
    </xf>
    <xf numFmtId="4" fontId="3" fillId="6" borderId="0" xfId="0" applyNumberFormat="1" applyFont="1" applyFill="1" applyAlignment="1">
      <alignment vertical="top"/>
    </xf>
    <xf numFmtId="0" fontId="0" fillId="7" borderId="0" xfId="0" applyFill="1" applyAlignment="1">
      <alignment horizontal="center" vertical="top"/>
    </xf>
    <xf numFmtId="0" fontId="0" fillId="7" borderId="0" xfId="0" applyFill="1" applyAlignment="1">
      <alignment vertical="top"/>
    </xf>
    <xf numFmtId="4" fontId="7" fillId="7" borderId="0" xfId="0" applyNumberFormat="1" applyFont="1" applyFill="1" applyAlignment="1">
      <alignment vertical="top"/>
    </xf>
    <xf numFmtId="0" fontId="3" fillId="7" borderId="0" xfId="0" applyFont="1" applyFill="1" applyAlignment="1">
      <alignment vertical="top"/>
    </xf>
    <xf numFmtId="0" fontId="13" fillId="0" borderId="0" xfId="0" applyFont="1" applyAlignment="1">
      <alignment vertical="top"/>
    </xf>
    <xf numFmtId="0" fontId="0" fillId="8" borderId="0" xfId="0" applyFill="1" applyAlignment="1">
      <alignment horizontal="center" vertical="top"/>
    </xf>
    <xf numFmtId="0" fontId="0" fillId="8" borderId="0" xfId="0" applyFill="1" applyAlignment="1">
      <alignment vertical="top"/>
    </xf>
    <xf numFmtId="4" fontId="7" fillId="8" borderId="0" xfId="0" applyNumberFormat="1" applyFont="1" applyFill="1" applyAlignment="1">
      <alignment vertical="top"/>
    </xf>
    <xf numFmtId="0" fontId="3" fillId="8" borderId="0" xfId="0" applyFont="1" applyFill="1" applyAlignment="1">
      <alignment vertical="top"/>
    </xf>
    <xf numFmtId="0" fontId="14" fillId="0" borderId="0" xfId="0" applyFont="1" applyAlignment="1">
      <alignment vertical="top"/>
    </xf>
    <xf numFmtId="1" fontId="7" fillId="4" borderId="0" xfId="0" applyNumberFormat="1" applyFont="1" applyFill="1" applyAlignment="1">
      <alignment vertical="top"/>
    </xf>
    <xf numFmtId="0" fontId="9" fillId="4" borderId="0" xfId="0" applyFont="1" applyFill="1" applyAlignment="1">
      <alignment vertical="top"/>
    </xf>
    <xf numFmtId="0" fontId="0" fillId="9" borderId="0" xfId="0" applyFill="1" applyAlignment="1">
      <alignment horizontal="center" vertical="top"/>
    </xf>
    <xf numFmtId="0" fontId="0" fillId="9" borderId="0" xfId="0" applyFill="1" applyAlignment="1">
      <alignment vertical="top"/>
    </xf>
    <xf numFmtId="4" fontId="7" fillId="9" borderId="0" xfId="0" applyNumberFormat="1" applyFont="1" applyFill="1" applyAlignment="1">
      <alignment vertical="top"/>
    </xf>
    <xf numFmtId="0" fontId="3" fillId="9" borderId="0" xfId="0" applyFont="1" applyFill="1" applyAlignment="1">
      <alignment vertical="top"/>
    </xf>
    <xf numFmtId="10" fontId="6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0" fontId="11" fillId="7" borderId="0" xfId="0" applyFont="1" applyFill="1" applyAlignment="1">
      <alignment horizontal="center" vertical="top"/>
    </xf>
    <xf numFmtId="0" fontId="11" fillId="7" borderId="0" xfId="0" applyFont="1" applyFill="1" applyAlignment="1">
      <alignment vertical="top"/>
    </xf>
    <xf numFmtId="4" fontId="11" fillId="7" borderId="0" xfId="0" applyNumberFormat="1" applyFont="1" applyFill="1" applyAlignment="1">
      <alignment vertical="top"/>
    </xf>
    <xf numFmtId="0" fontId="16" fillId="7" borderId="0" xfId="0" applyFont="1" applyFill="1" applyAlignment="1">
      <alignment vertical="top"/>
    </xf>
    <xf numFmtId="0" fontId="0" fillId="0" borderId="0" xfId="0" applyFill="1" applyAlignment="1">
      <alignment vertical="top"/>
    </xf>
    <xf numFmtId="0" fontId="10" fillId="0" borderId="0" xfId="0" applyFont="1" applyFill="1" applyAlignment="1">
      <alignment vertical="top"/>
    </xf>
    <xf numFmtId="0" fontId="0" fillId="0" borderId="0" xfId="0" applyFill="1" applyAlignment="1">
      <alignment horizontal="center" vertical="top"/>
    </xf>
    <xf numFmtId="0" fontId="9" fillId="0" borderId="0" xfId="0" applyFont="1" applyFill="1" applyAlignment="1">
      <alignment vertical="top"/>
    </xf>
    <xf numFmtId="1" fontId="7" fillId="7" borderId="0" xfId="0" applyNumberFormat="1" applyFont="1" applyFill="1" applyAlignment="1">
      <alignment vertical="top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0" fillId="2" borderId="1" xfId="0" applyFill="1" applyBorder="1" applyAlignment="1">
      <alignment vertical="center" wrapText="1"/>
    </xf>
  </cellXfs>
  <cellStyles count="1">
    <cellStyle name="Obič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97"/>
  <sheetViews>
    <sheetView tabSelected="1" topLeftCell="A341" workbookViewId="0">
      <selection activeCell="D363" sqref="D363"/>
    </sheetView>
  </sheetViews>
  <sheetFormatPr defaultColWidth="13.28515625" defaultRowHeight="15"/>
  <cols>
    <col min="1" max="1" width="6.7109375" style="5" customWidth="1"/>
    <col min="2" max="2" width="6.85546875" style="3" customWidth="1"/>
    <col min="3" max="3" width="60.7109375" style="3" customWidth="1"/>
    <col min="4" max="6" width="15.7109375" style="3" customWidth="1"/>
    <col min="7" max="253" width="13.28515625" style="3"/>
    <col min="254" max="254" width="6.7109375" style="3" customWidth="1"/>
    <col min="255" max="255" width="6.85546875" style="3" customWidth="1"/>
    <col min="256" max="256" width="2.28515625" style="3" customWidth="1"/>
    <col min="257" max="258" width="0" style="3" hidden="1" customWidth="1"/>
    <col min="259" max="259" width="60.140625" style="3" customWidth="1"/>
    <col min="260" max="262" width="15.7109375" style="3" customWidth="1"/>
    <col min="263" max="509" width="13.28515625" style="3"/>
    <col min="510" max="510" width="6.7109375" style="3" customWidth="1"/>
    <col min="511" max="511" width="6.85546875" style="3" customWidth="1"/>
    <col min="512" max="512" width="2.28515625" style="3" customWidth="1"/>
    <col min="513" max="514" width="0" style="3" hidden="1" customWidth="1"/>
    <col min="515" max="515" width="60.140625" style="3" customWidth="1"/>
    <col min="516" max="518" width="15.7109375" style="3" customWidth="1"/>
    <col min="519" max="765" width="13.28515625" style="3"/>
    <col min="766" max="766" width="6.7109375" style="3" customWidth="1"/>
    <col min="767" max="767" width="6.85546875" style="3" customWidth="1"/>
    <col min="768" max="768" width="2.28515625" style="3" customWidth="1"/>
    <col min="769" max="770" width="0" style="3" hidden="1" customWidth="1"/>
    <col min="771" max="771" width="60.140625" style="3" customWidth="1"/>
    <col min="772" max="774" width="15.7109375" style="3" customWidth="1"/>
    <col min="775" max="1021" width="13.28515625" style="3"/>
    <col min="1022" max="1022" width="6.7109375" style="3" customWidth="1"/>
    <col min="1023" max="1023" width="6.85546875" style="3" customWidth="1"/>
    <col min="1024" max="1024" width="2.28515625" style="3" customWidth="1"/>
    <col min="1025" max="1026" width="0" style="3" hidden="1" customWidth="1"/>
    <col min="1027" max="1027" width="60.140625" style="3" customWidth="1"/>
    <col min="1028" max="1030" width="15.7109375" style="3" customWidth="1"/>
    <col min="1031" max="1277" width="13.28515625" style="3"/>
    <col min="1278" max="1278" width="6.7109375" style="3" customWidth="1"/>
    <col min="1279" max="1279" width="6.85546875" style="3" customWidth="1"/>
    <col min="1280" max="1280" width="2.28515625" style="3" customWidth="1"/>
    <col min="1281" max="1282" width="0" style="3" hidden="1" customWidth="1"/>
    <col min="1283" max="1283" width="60.140625" style="3" customWidth="1"/>
    <col min="1284" max="1286" width="15.7109375" style="3" customWidth="1"/>
    <col min="1287" max="1533" width="13.28515625" style="3"/>
    <col min="1534" max="1534" width="6.7109375" style="3" customWidth="1"/>
    <col min="1535" max="1535" width="6.85546875" style="3" customWidth="1"/>
    <col min="1536" max="1536" width="2.28515625" style="3" customWidth="1"/>
    <col min="1537" max="1538" width="0" style="3" hidden="1" customWidth="1"/>
    <col min="1539" max="1539" width="60.140625" style="3" customWidth="1"/>
    <col min="1540" max="1542" width="15.7109375" style="3" customWidth="1"/>
    <col min="1543" max="1789" width="13.28515625" style="3"/>
    <col min="1790" max="1790" width="6.7109375" style="3" customWidth="1"/>
    <col min="1791" max="1791" width="6.85546875" style="3" customWidth="1"/>
    <col min="1792" max="1792" width="2.28515625" style="3" customWidth="1"/>
    <col min="1793" max="1794" width="0" style="3" hidden="1" customWidth="1"/>
    <col min="1795" max="1795" width="60.140625" style="3" customWidth="1"/>
    <col min="1796" max="1798" width="15.7109375" style="3" customWidth="1"/>
    <col min="1799" max="2045" width="13.28515625" style="3"/>
    <col min="2046" max="2046" width="6.7109375" style="3" customWidth="1"/>
    <col min="2047" max="2047" width="6.85546875" style="3" customWidth="1"/>
    <col min="2048" max="2048" width="2.28515625" style="3" customWidth="1"/>
    <col min="2049" max="2050" width="0" style="3" hidden="1" customWidth="1"/>
    <col min="2051" max="2051" width="60.140625" style="3" customWidth="1"/>
    <col min="2052" max="2054" width="15.7109375" style="3" customWidth="1"/>
    <col min="2055" max="2301" width="13.28515625" style="3"/>
    <col min="2302" max="2302" width="6.7109375" style="3" customWidth="1"/>
    <col min="2303" max="2303" width="6.85546875" style="3" customWidth="1"/>
    <col min="2304" max="2304" width="2.28515625" style="3" customWidth="1"/>
    <col min="2305" max="2306" width="0" style="3" hidden="1" customWidth="1"/>
    <col min="2307" max="2307" width="60.140625" style="3" customWidth="1"/>
    <col min="2308" max="2310" width="15.7109375" style="3" customWidth="1"/>
    <col min="2311" max="2557" width="13.28515625" style="3"/>
    <col min="2558" max="2558" width="6.7109375" style="3" customWidth="1"/>
    <col min="2559" max="2559" width="6.85546875" style="3" customWidth="1"/>
    <col min="2560" max="2560" width="2.28515625" style="3" customWidth="1"/>
    <col min="2561" max="2562" width="0" style="3" hidden="1" customWidth="1"/>
    <col min="2563" max="2563" width="60.140625" style="3" customWidth="1"/>
    <col min="2564" max="2566" width="15.7109375" style="3" customWidth="1"/>
    <col min="2567" max="2813" width="13.28515625" style="3"/>
    <col min="2814" max="2814" width="6.7109375" style="3" customWidth="1"/>
    <col min="2815" max="2815" width="6.85546875" style="3" customWidth="1"/>
    <col min="2816" max="2816" width="2.28515625" style="3" customWidth="1"/>
    <col min="2817" max="2818" width="0" style="3" hidden="1" customWidth="1"/>
    <col min="2819" max="2819" width="60.140625" style="3" customWidth="1"/>
    <col min="2820" max="2822" width="15.7109375" style="3" customWidth="1"/>
    <col min="2823" max="3069" width="13.28515625" style="3"/>
    <col min="3070" max="3070" width="6.7109375" style="3" customWidth="1"/>
    <col min="3071" max="3071" width="6.85546875" style="3" customWidth="1"/>
    <col min="3072" max="3072" width="2.28515625" style="3" customWidth="1"/>
    <col min="3073" max="3074" width="0" style="3" hidden="1" customWidth="1"/>
    <col min="3075" max="3075" width="60.140625" style="3" customWidth="1"/>
    <col min="3076" max="3078" width="15.7109375" style="3" customWidth="1"/>
    <col min="3079" max="3325" width="13.28515625" style="3"/>
    <col min="3326" max="3326" width="6.7109375" style="3" customWidth="1"/>
    <col min="3327" max="3327" width="6.85546875" style="3" customWidth="1"/>
    <col min="3328" max="3328" width="2.28515625" style="3" customWidth="1"/>
    <col min="3329" max="3330" width="0" style="3" hidden="1" customWidth="1"/>
    <col min="3331" max="3331" width="60.140625" style="3" customWidth="1"/>
    <col min="3332" max="3334" width="15.7109375" style="3" customWidth="1"/>
    <col min="3335" max="3581" width="13.28515625" style="3"/>
    <col min="3582" max="3582" width="6.7109375" style="3" customWidth="1"/>
    <col min="3583" max="3583" width="6.85546875" style="3" customWidth="1"/>
    <col min="3584" max="3584" width="2.28515625" style="3" customWidth="1"/>
    <col min="3585" max="3586" width="0" style="3" hidden="1" customWidth="1"/>
    <col min="3587" max="3587" width="60.140625" style="3" customWidth="1"/>
    <col min="3588" max="3590" width="15.7109375" style="3" customWidth="1"/>
    <col min="3591" max="3837" width="13.28515625" style="3"/>
    <col min="3838" max="3838" width="6.7109375" style="3" customWidth="1"/>
    <col min="3839" max="3839" width="6.85546875" style="3" customWidth="1"/>
    <col min="3840" max="3840" width="2.28515625" style="3" customWidth="1"/>
    <col min="3841" max="3842" width="0" style="3" hidden="1" customWidth="1"/>
    <col min="3843" max="3843" width="60.140625" style="3" customWidth="1"/>
    <col min="3844" max="3846" width="15.7109375" style="3" customWidth="1"/>
    <col min="3847" max="4093" width="13.28515625" style="3"/>
    <col min="4094" max="4094" width="6.7109375" style="3" customWidth="1"/>
    <col min="4095" max="4095" width="6.85546875" style="3" customWidth="1"/>
    <col min="4096" max="4096" width="2.28515625" style="3" customWidth="1"/>
    <col min="4097" max="4098" width="0" style="3" hidden="1" customWidth="1"/>
    <col min="4099" max="4099" width="60.140625" style="3" customWidth="1"/>
    <col min="4100" max="4102" width="15.7109375" style="3" customWidth="1"/>
    <col min="4103" max="4349" width="13.28515625" style="3"/>
    <col min="4350" max="4350" width="6.7109375" style="3" customWidth="1"/>
    <col min="4351" max="4351" width="6.85546875" style="3" customWidth="1"/>
    <col min="4352" max="4352" width="2.28515625" style="3" customWidth="1"/>
    <col min="4353" max="4354" width="0" style="3" hidden="1" customWidth="1"/>
    <col min="4355" max="4355" width="60.140625" style="3" customWidth="1"/>
    <col min="4356" max="4358" width="15.7109375" style="3" customWidth="1"/>
    <col min="4359" max="4605" width="13.28515625" style="3"/>
    <col min="4606" max="4606" width="6.7109375" style="3" customWidth="1"/>
    <col min="4607" max="4607" width="6.85546875" style="3" customWidth="1"/>
    <col min="4608" max="4608" width="2.28515625" style="3" customWidth="1"/>
    <col min="4609" max="4610" width="0" style="3" hidden="1" customWidth="1"/>
    <col min="4611" max="4611" width="60.140625" style="3" customWidth="1"/>
    <col min="4612" max="4614" width="15.7109375" style="3" customWidth="1"/>
    <col min="4615" max="4861" width="13.28515625" style="3"/>
    <col min="4862" max="4862" width="6.7109375" style="3" customWidth="1"/>
    <col min="4863" max="4863" width="6.85546875" style="3" customWidth="1"/>
    <col min="4864" max="4864" width="2.28515625" style="3" customWidth="1"/>
    <col min="4865" max="4866" width="0" style="3" hidden="1" customWidth="1"/>
    <col min="4867" max="4867" width="60.140625" style="3" customWidth="1"/>
    <col min="4868" max="4870" width="15.7109375" style="3" customWidth="1"/>
    <col min="4871" max="5117" width="13.28515625" style="3"/>
    <col min="5118" max="5118" width="6.7109375" style="3" customWidth="1"/>
    <col min="5119" max="5119" width="6.85546875" style="3" customWidth="1"/>
    <col min="5120" max="5120" width="2.28515625" style="3" customWidth="1"/>
    <col min="5121" max="5122" width="0" style="3" hidden="1" customWidth="1"/>
    <col min="5123" max="5123" width="60.140625" style="3" customWidth="1"/>
    <col min="5124" max="5126" width="15.7109375" style="3" customWidth="1"/>
    <col min="5127" max="5373" width="13.28515625" style="3"/>
    <col min="5374" max="5374" width="6.7109375" style="3" customWidth="1"/>
    <col min="5375" max="5375" width="6.85546875" style="3" customWidth="1"/>
    <col min="5376" max="5376" width="2.28515625" style="3" customWidth="1"/>
    <col min="5377" max="5378" width="0" style="3" hidden="1" customWidth="1"/>
    <col min="5379" max="5379" width="60.140625" style="3" customWidth="1"/>
    <col min="5380" max="5382" width="15.7109375" style="3" customWidth="1"/>
    <col min="5383" max="5629" width="13.28515625" style="3"/>
    <col min="5630" max="5630" width="6.7109375" style="3" customWidth="1"/>
    <col min="5631" max="5631" width="6.85546875" style="3" customWidth="1"/>
    <col min="5632" max="5632" width="2.28515625" style="3" customWidth="1"/>
    <col min="5633" max="5634" width="0" style="3" hidden="1" customWidth="1"/>
    <col min="5635" max="5635" width="60.140625" style="3" customWidth="1"/>
    <col min="5636" max="5638" width="15.7109375" style="3" customWidth="1"/>
    <col min="5639" max="5885" width="13.28515625" style="3"/>
    <col min="5886" max="5886" width="6.7109375" style="3" customWidth="1"/>
    <col min="5887" max="5887" width="6.85546875" style="3" customWidth="1"/>
    <col min="5888" max="5888" width="2.28515625" style="3" customWidth="1"/>
    <col min="5889" max="5890" width="0" style="3" hidden="1" customWidth="1"/>
    <col min="5891" max="5891" width="60.140625" style="3" customWidth="1"/>
    <col min="5892" max="5894" width="15.7109375" style="3" customWidth="1"/>
    <col min="5895" max="6141" width="13.28515625" style="3"/>
    <col min="6142" max="6142" width="6.7109375" style="3" customWidth="1"/>
    <col min="6143" max="6143" width="6.85546875" style="3" customWidth="1"/>
    <col min="6144" max="6144" width="2.28515625" style="3" customWidth="1"/>
    <col min="6145" max="6146" width="0" style="3" hidden="1" customWidth="1"/>
    <col min="6147" max="6147" width="60.140625" style="3" customWidth="1"/>
    <col min="6148" max="6150" width="15.7109375" style="3" customWidth="1"/>
    <col min="6151" max="6397" width="13.28515625" style="3"/>
    <col min="6398" max="6398" width="6.7109375" style="3" customWidth="1"/>
    <col min="6399" max="6399" width="6.85546875" style="3" customWidth="1"/>
    <col min="6400" max="6400" width="2.28515625" style="3" customWidth="1"/>
    <col min="6401" max="6402" width="0" style="3" hidden="1" customWidth="1"/>
    <col min="6403" max="6403" width="60.140625" style="3" customWidth="1"/>
    <col min="6404" max="6406" width="15.7109375" style="3" customWidth="1"/>
    <col min="6407" max="6653" width="13.28515625" style="3"/>
    <col min="6654" max="6654" width="6.7109375" style="3" customWidth="1"/>
    <col min="6655" max="6655" width="6.85546875" style="3" customWidth="1"/>
    <col min="6656" max="6656" width="2.28515625" style="3" customWidth="1"/>
    <col min="6657" max="6658" width="0" style="3" hidden="1" customWidth="1"/>
    <col min="6659" max="6659" width="60.140625" style="3" customWidth="1"/>
    <col min="6660" max="6662" width="15.7109375" style="3" customWidth="1"/>
    <col min="6663" max="6909" width="13.28515625" style="3"/>
    <col min="6910" max="6910" width="6.7109375" style="3" customWidth="1"/>
    <col min="6911" max="6911" width="6.85546875" style="3" customWidth="1"/>
    <col min="6912" max="6912" width="2.28515625" style="3" customWidth="1"/>
    <col min="6913" max="6914" width="0" style="3" hidden="1" customWidth="1"/>
    <col min="6915" max="6915" width="60.140625" style="3" customWidth="1"/>
    <col min="6916" max="6918" width="15.7109375" style="3" customWidth="1"/>
    <col min="6919" max="7165" width="13.28515625" style="3"/>
    <col min="7166" max="7166" width="6.7109375" style="3" customWidth="1"/>
    <col min="7167" max="7167" width="6.85546875" style="3" customWidth="1"/>
    <col min="7168" max="7168" width="2.28515625" style="3" customWidth="1"/>
    <col min="7169" max="7170" width="0" style="3" hidden="1" customWidth="1"/>
    <col min="7171" max="7171" width="60.140625" style="3" customWidth="1"/>
    <col min="7172" max="7174" width="15.7109375" style="3" customWidth="1"/>
    <col min="7175" max="7421" width="13.28515625" style="3"/>
    <col min="7422" max="7422" width="6.7109375" style="3" customWidth="1"/>
    <col min="7423" max="7423" width="6.85546875" style="3" customWidth="1"/>
    <col min="7424" max="7424" width="2.28515625" style="3" customWidth="1"/>
    <col min="7425" max="7426" width="0" style="3" hidden="1" customWidth="1"/>
    <col min="7427" max="7427" width="60.140625" style="3" customWidth="1"/>
    <col min="7428" max="7430" width="15.7109375" style="3" customWidth="1"/>
    <col min="7431" max="7677" width="13.28515625" style="3"/>
    <col min="7678" max="7678" width="6.7109375" style="3" customWidth="1"/>
    <col min="7679" max="7679" width="6.85546875" style="3" customWidth="1"/>
    <col min="7680" max="7680" width="2.28515625" style="3" customWidth="1"/>
    <col min="7681" max="7682" width="0" style="3" hidden="1" customWidth="1"/>
    <col min="7683" max="7683" width="60.140625" style="3" customWidth="1"/>
    <col min="7684" max="7686" width="15.7109375" style="3" customWidth="1"/>
    <col min="7687" max="7933" width="13.28515625" style="3"/>
    <col min="7934" max="7934" width="6.7109375" style="3" customWidth="1"/>
    <col min="7935" max="7935" width="6.85546875" style="3" customWidth="1"/>
    <col min="7936" max="7936" width="2.28515625" style="3" customWidth="1"/>
    <col min="7937" max="7938" width="0" style="3" hidden="1" customWidth="1"/>
    <col min="7939" max="7939" width="60.140625" style="3" customWidth="1"/>
    <col min="7940" max="7942" width="15.7109375" style="3" customWidth="1"/>
    <col min="7943" max="8189" width="13.28515625" style="3"/>
    <col min="8190" max="8190" width="6.7109375" style="3" customWidth="1"/>
    <col min="8191" max="8191" width="6.85546875" style="3" customWidth="1"/>
    <col min="8192" max="8192" width="2.28515625" style="3" customWidth="1"/>
    <col min="8193" max="8194" width="0" style="3" hidden="1" customWidth="1"/>
    <col min="8195" max="8195" width="60.140625" style="3" customWidth="1"/>
    <col min="8196" max="8198" width="15.7109375" style="3" customWidth="1"/>
    <col min="8199" max="8445" width="13.28515625" style="3"/>
    <col min="8446" max="8446" width="6.7109375" style="3" customWidth="1"/>
    <col min="8447" max="8447" width="6.85546875" style="3" customWidth="1"/>
    <col min="8448" max="8448" width="2.28515625" style="3" customWidth="1"/>
    <col min="8449" max="8450" width="0" style="3" hidden="1" customWidth="1"/>
    <col min="8451" max="8451" width="60.140625" style="3" customWidth="1"/>
    <col min="8452" max="8454" width="15.7109375" style="3" customWidth="1"/>
    <col min="8455" max="8701" width="13.28515625" style="3"/>
    <col min="8702" max="8702" width="6.7109375" style="3" customWidth="1"/>
    <col min="8703" max="8703" width="6.85546875" style="3" customWidth="1"/>
    <col min="8704" max="8704" width="2.28515625" style="3" customWidth="1"/>
    <col min="8705" max="8706" width="0" style="3" hidden="1" customWidth="1"/>
    <col min="8707" max="8707" width="60.140625" style="3" customWidth="1"/>
    <col min="8708" max="8710" width="15.7109375" style="3" customWidth="1"/>
    <col min="8711" max="8957" width="13.28515625" style="3"/>
    <col min="8958" max="8958" width="6.7109375" style="3" customWidth="1"/>
    <col min="8959" max="8959" width="6.85546875" style="3" customWidth="1"/>
    <col min="8960" max="8960" width="2.28515625" style="3" customWidth="1"/>
    <col min="8961" max="8962" width="0" style="3" hidden="1" customWidth="1"/>
    <col min="8963" max="8963" width="60.140625" style="3" customWidth="1"/>
    <col min="8964" max="8966" width="15.7109375" style="3" customWidth="1"/>
    <col min="8967" max="9213" width="13.28515625" style="3"/>
    <col min="9214" max="9214" width="6.7109375" style="3" customWidth="1"/>
    <col min="9215" max="9215" width="6.85546875" style="3" customWidth="1"/>
    <col min="9216" max="9216" width="2.28515625" style="3" customWidth="1"/>
    <col min="9217" max="9218" width="0" style="3" hidden="1" customWidth="1"/>
    <col min="9219" max="9219" width="60.140625" style="3" customWidth="1"/>
    <col min="9220" max="9222" width="15.7109375" style="3" customWidth="1"/>
    <col min="9223" max="9469" width="13.28515625" style="3"/>
    <col min="9470" max="9470" width="6.7109375" style="3" customWidth="1"/>
    <col min="9471" max="9471" width="6.85546875" style="3" customWidth="1"/>
    <col min="9472" max="9472" width="2.28515625" style="3" customWidth="1"/>
    <col min="9473" max="9474" width="0" style="3" hidden="1" customWidth="1"/>
    <col min="9475" max="9475" width="60.140625" style="3" customWidth="1"/>
    <col min="9476" max="9478" width="15.7109375" style="3" customWidth="1"/>
    <col min="9479" max="9725" width="13.28515625" style="3"/>
    <col min="9726" max="9726" width="6.7109375" style="3" customWidth="1"/>
    <col min="9727" max="9727" width="6.85546875" style="3" customWidth="1"/>
    <col min="9728" max="9728" width="2.28515625" style="3" customWidth="1"/>
    <col min="9729" max="9730" width="0" style="3" hidden="1" customWidth="1"/>
    <col min="9731" max="9731" width="60.140625" style="3" customWidth="1"/>
    <col min="9732" max="9734" width="15.7109375" style="3" customWidth="1"/>
    <col min="9735" max="9981" width="13.28515625" style="3"/>
    <col min="9982" max="9982" width="6.7109375" style="3" customWidth="1"/>
    <col min="9983" max="9983" width="6.85546875" style="3" customWidth="1"/>
    <col min="9984" max="9984" width="2.28515625" style="3" customWidth="1"/>
    <col min="9985" max="9986" width="0" style="3" hidden="1" customWidth="1"/>
    <col min="9987" max="9987" width="60.140625" style="3" customWidth="1"/>
    <col min="9988" max="9990" width="15.7109375" style="3" customWidth="1"/>
    <col min="9991" max="10237" width="13.28515625" style="3"/>
    <col min="10238" max="10238" width="6.7109375" style="3" customWidth="1"/>
    <col min="10239" max="10239" width="6.85546875" style="3" customWidth="1"/>
    <col min="10240" max="10240" width="2.28515625" style="3" customWidth="1"/>
    <col min="10241" max="10242" width="0" style="3" hidden="1" customWidth="1"/>
    <col min="10243" max="10243" width="60.140625" style="3" customWidth="1"/>
    <col min="10244" max="10246" width="15.7109375" style="3" customWidth="1"/>
    <col min="10247" max="10493" width="13.28515625" style="3"/>
    <col min="10494" max="10494" width="6.7109375" style="3" customWidth="1"/>
    <col min="10495" max="10495" width="6.85546875" style="3" customWidth="1"/>
    <col min="10496" max="10496" width="2.28515625" style="3" customWidth="1"/>
    <col min="10497" max="10498" width="0" style="3" hidden="1" customWidth="1"/>
    <col min="10499" max="10499" width="60.140625" style="3" customWidth="1"/>
    <col min="10500" max="10502" width="15.7109375" style="3" customWidth="1"/>
    <col min="10503" max="10749" width="13.28515625" style="3"/>
    <col min="10750" max="10750" width="6.7109375" style="3" customWidth="1"/>
    <col min="10751" max="10751" width="6.85546875" style="3" customWidth="1"/>
    <col min="10752" max="10752" width="2.28515625" style="3" customWidth="1"/>
    <col min="10753" max="10754" width="0" style="3" hidden="1" customWidth="1"/>
    <col min="10755" max="10755" width="60.140625" style="3" customWidth="1"/>
    <col min="10756" max="10758" width="15.7109375" style="3" customWidth="1"/>
    <col min="10759" max="11005" width="13.28515625" style="3"/>
    <col min="11006" max="11006" width="6.7109375" style="3" customWidth="1"/>
    <col min="11007" max="11007" width="6.85546875" style="3" customWidth="1"/>
    <col min="11008" max="11008" width="2.28515625" style="3" customWidth="1"/>
    <col min="11009" max="11010" width="0" style="3" hidden="1" customWidth="1"/>
    <col min="11011" max="11011" width="60.140625" style="3" customWidth="1"/>
    <col min="11012" max="11014" width="15.7109375" style="3" customWidth="1"/>
    <col min="11015" max="11261" width="13.28515625" style="3"/>
    <col min="11262" max="11262" width="6.7109375" style="3" customWidth="1"/>
    <col min="11263" max="11263" width="6.85546875" style="3" customWidth="1"/>
    <col min="11264" max="11264" width="2.28515625" style="3" customWidth="1"/>
    <col min="11265" max="11266" width="0" style="3" hidden="1" customWidth="1"/>
    <col min="11267" max="11267" width="60.140625" style="3" customWidth="1"/>
    <col min="11268" max="11270" width="15.7109375" style="3" customWidth="1"/>
    <col min="11271" max="11517" width="13.28515625" style="3"/>
    <col min="11518" max="11518" width="6.7109375" style="3" customWidth="1"/>
    <col min="11519" max="11519" width="6.85546875" style="3" customWidth="1"/>
    <col min="11520" max="11520" width="2.28515625" style="3" customWidth="1"/>
    <col min="11521" max="11522" width="0" style="3" hidden="1" customWidth="1"/>
    <col min="11523" max="11523" width="60.140625" style="3" customWidth="1"/>
    <col min="11524" max="11526" width="15.7109375" style="3" customWidth="1"/>
    <col min="11527" max="11773" width="13.28515625" style="3"/>
    <col min="11774" max="11774" width="6.7109375" style="3" customWidth="1"/>
    <col min="11775" max="11775" width="6.85546875" style="3" customWidth="1"/>
    <col min="11776" max="11776" width="2.28515625" style="3" customWidth="1"/>
    <col min="11777" max="11778" width="0" style="3" hidden="1" customWidth="1"/>
    <col min="11779" max="11779" width="60.140625" style="3" customWidth="1"/>
    <col min="11780" max="11782" width="15.7109375" style="3" customWidth="1"/>
    <col min="11783" max="12029" width="13.28515625" style="3"/>
    <col min="12030" max="12030" width="6.7109375" style="3" customWidth="1"/>
    <col min="12031" max="12031" width="6.85546875" style="3" customWidth="1"/>
    <col min="12032" max="12032" width="2.28515625" style="3" customWidth="1"/>
    <col min="12033" max="12034" width="0" style="3" hidden="1" customWidth="1"/>
    <col min="12035" max="12035" width="60.140625" style="3" customWidth="1"/>
    <col min="12036" max="12038" width="15.7109375" style="3" customWidth="1"/>
    <col min="12039" max="12285" width="13.28515625" style="3"/>
    <col min="12286" max="12286" width="6.7109375" style="3" customWidth="1"/>
    <col min="12287" max="12287" width="6.85546875" style="3" customWidth="1"/>
    <col min="12288" max="12288" width="2.28515625" style="3" customWidth="1"/>
    <col min="12289" max="12290" width="0" style="3" hidden="1" customWidth="1"/>
    <col min="12291" max="12291" width="60.140625" style="3" customWidth="1"/>
    <col min="12292" max="12294" width="15.7109375" style="3" customWidth="1"/>
    <col min="12295" max="12541" width="13.28515625" style="3"/>
    <col min="12542" max="12542" width="6.7109375" style="3" customWidth="1"/>
    <col min="12543" max="12543" width="6.85546875" style="3" customWidth="1"/>
    <col min="12544" max="12544" width="2.28515625" style="3" customWidth="1"/>
    <col min="12545" max="12546" width="0" style="3" hidden="1" customWidth="1"/>
    <col min="12547" max="12547" width="60.140625" style="3" customWidth="1"/>
    <col min="12548" max="12550" width="15.7109375" style="3" customWidth="1"/>
    <col min="12551" max="12797" width="13.28515625" style="3"/>
    <col min="12798" max="12798" width="6.7109375" style="3" customWidth="1"/>
    <col min="12799" max="12799" width="6.85546875" style="3" customWidth="1"/>
    <col min="12800" max="12800" width="2.28515625" style="3" customWidth="1"/>
    <col min="12801" max="12802" width="0" style="3" hidden="1" customWidth="1"/>
    <col min="12803" max="12803" width="60.140625" style="3" customWidth="1"/>
    <col min="12804" max="12806" width="15.7109375" style="3" customWidth="1"/>
    <col min="12807" max="13053" width="13.28515625" style="3"/>
    <col min="13054" max="13054" width="6.7109375" style="3" customWidth="1"/>
    <col min="13055" max="13055" width="6.85546875" style="3" customWidth="1"/>
    <col min="13056" max="13056" width="2.28515625" style="3" customWidth="1"/>
    <col min="13057" max="13058" width="0" style="3" hidden="1" customWidth="1"/>
    <col min="13059" max="13059" width="60.140625" style="3" customWidth="1"/>
    <col min="13060" max="13062" width="15.7109375" style="3" customWidth="1"/>
    <col min="13063" max="13309" width="13.28515625" style="3"/>
    <col min="13310" max="13310" width="6.7109375" style="3" customWidth="1"/>
    <col min="13311" max="13311" width="6.85546875" style="3" customWidth="1"/>
    <col min="13312" max="13312" width="2.28515625" style="3" customWidth="1"/>
    <col min="13313" max="13314" width="0" style="3" hidden="1" customWidth="1"/>
    <col min="13315" max="13315" width="60.140625" style="3" customWidth="1"/>
    <col min="13316" max="13318" width="15.7109375" style="3" customWidth="1"/>
    <col min="13319" max="13565" width="13.28515625" style="3"/>
    <col min="13566" max="13566" width="6.7109375" style="3" customWidth="1"/>
    <col min="13567" max="13567" width="6.85546875" style="3" customWidth="1"/>
    <col min="13568" max="13568" width="2.28515625" style="3" customWidth="1"/>
    <col min="13569" max="13570" width="0" style="3" hidden="1" customWidth="1"/>
    <col min="13571" max="13571" width="60.140625" style="3" customWidth="1"/>
    <col min="13572" max="13574" width="15.7109375" style="3" customWidth="1"/>
    <col min="13575" max="13821" width="13.28515625" style="3"/>
    <col min="13822" max="13822" width="6.7109375" style="3" customWidth="1"/>
    <col min="13823" max="13823" width="6.85546875" style="3" customWidth="1"/>
    <col min="13824" max="13824" width="2.28515625" style="3" customWidth="1"/>
    <col min="13825" max="13826" width="0" style="3" hidden="1" customWidth="1"/>
    <col min="13827" max="13827" width="60.140625" style="3" customWidth="1"/>
    <col min="13828" max="13830" width="15.7109375" style="3" customWidth="1"/>
    <col min="13831" max="14077" width="13.28515625" style="3"/>
    <col min="14078" max="14078" width="6.7109375" style="3" customWidth="1"/>
    <col min="14079" max="14079" width="6.85546875" style="3" customWidth="1"/>
    <col min="14080" max="14080" width="2.28515625" style="3" customWidth="1"/>
    <col min="14081" max="14082" width="0" style="3" hidden="1" customWidth="1"/>
    <col min="14083" max="14083" width="60.140625" style="3" customWidth="1"/>
    <col min="14084" max="14086" width="15.7109375" style="3" customWidth="1"/>
    <col min="14087" max="14333" width="13.28515625" style="3"/>
    <col min="14334" max="14334" width="6.7109375" style="3" customWidth="1"/>
    <col min="14335" max="14335" width="6.85546875" style="3" customWidth="1"/>
    <col min="14336" max="14336" width="2.28515625" style="3" customWidth="1"/>
    <col min="14337" max="14338" width="0" style="3" hidden="1" customWidth="1"/>
    <col min="14339" max="14339" width="60.140625" style="3" customWidth="1"/>
    <col min="14340" max="14342" width="15.7109375" style="3" customWidth="1"/>
    <col min="14343" max="14589" width="13.28515625" style="3"/>
    <col min="14590" max="14590" width="6.7109375" style="3" customWidth="1"/>
    <col min="14591" max="14591" width="6.85546875" style="3" customWidth="1"/>
    <col min="14592" max="14592" width="2.28515625" style="3" customWidth="1"/>
    <col min="14593" max="14594" width="0" style="3" hidden="1" customWidth="1"/>
    <col min="14595" max="14595" width="60.140625" style="3" customWidth="1"/>
    <col min="14596" max="14598" width="15.7109375" style="3" customWidth="1"/>
    <col min="14599" max="14845" width="13.28515625" style="3"/>
    <col min="14846" max="14846" width="6.7109375" style="3" customWidth="1"/>
    <col min="14847" max="14847" width="6.85546875" style="3" customWidth="1"/>
    <col min="14848" max="14848" width="2.28515625" style="3" customWidth="1"/>
    <col min="14849" max="14850" width="0" style="3" hidden="1" customWidth="1"/>
    <col min="14851" max="14851" width="60.140625" style="3" customWidth="1"/>
    <col min="14852" max="14854" width="15.7109375" style="3" customWidth="1"/>
    <col min="14855" max="15101" width="13.28515625" style="3"/>
    <col min="15102" max="15102" width="6.7109375" style="3" customWidth="1"/>
    <col min="15103" max="15103" width="6.85546875" style="3" customWidth="1"/>
    <col min="15104" max="15104" width="2.28515625" style="3" customWidth="1"/>
    <col min="15105" max="15106" width="0" style="3" hidden="1" customWidth="1"/>
    <col min="15107" max="15107" width="60.140625" style="3" customWidth="1"/>
    <col min="15108" max="15110" width="15.7109375" style="3" customWidth="1"/>
    <col min="15111" max="15357" width="13.28515625" style="3"/>
    <col min="15358" max="15358" width="6.7109375" style="3" customWidth="1"/>
    <col min="15359" max="15359" width="6.85546875" style="3" customWidth="1"/>
    <col min="15360" max="15360" width="2.28515625" style="3" customWidth="1"/>
    <col min="15361" max="15362" width="0" style="3" hidden="1" customWidth="1"/>
    <col min="15363" max="15363" width="60.140625" style="3" customWidth="1"/>
    <col min="15364" max="15366" width="15.7109375" style="3" customWidth="1"/>
    <col min="15367" max="15613" width="13.28515625" style="3"/>
    <col min="15614" max="15614" width="6.7109375" style="3" customWidth="1"/>
    <col min="15615" max="15615" width="6.85546875" style="3" customWidth="1"/>
    <col min="15616" max="15616" width="2.28515625" style="3" customWidth="1"/>
    <col min="15617" max="15618" width="0" style="3" hidden="1" customWidth="1"/>
    <col min="15619" max="15619" width="60.140625" style="3" customWidth="1"/>
    <col min="15620" max="15622" width="15.7109375" style="3" customWidth="1"/>
    <col min="15623" max="15869" width="13.28515625" style="3"/>
    <col min="15870" max="15870" width="6.7109375" style="3" customWidth="1"/>
    <col min="15871" max="15871" width="6.85546875" style="3" customWidth="1"/>
    <col min="15872" max="15872" width="2.28515625" style="3" customWidth="1"/>
    <col min="15873" max="15874" width="0" style="3" hidden="1" customWidth="1"/>
    <col min="15875" max="15875" width="60.140625" style="3" customWidth="1"/>
    <col min="15876" max="15878" width="15.7109375" style="3" customWidth="1"/>
    <col min="15879" max="16125" width="13.28515625" style="3"/>
    <col min="16126" max="16126" width="6.7109375" style="3" customWidth="1"/>
    <col min="16127" max="16127" width="6.85546875" style="3" customWidth="1"/>
    <col min="16128" max="16128" width="2.28515625" style="3" customWidth="1"/>
    <col min="16129" max="16130" width="0" style="3" hidden="1" customWidth="1"/>
    <col min="16131" max="16131" width="60.140625" style="3" customWidth="1"/>
    <col min="16132" max="16134" width="15.7109375" style="3" customWidth="1"/>
    <col min="16135" max="16384" width="13.28515625" style="3"/>
  </cols>
  <sheetData>
    <row r="1" spans="1:6" s="1" customFormat="1" ht="18" customHeight="1">
      <c r="A1" s="62" t="s">
        <v>0</v>
      </c>
      <c r="B1" s="62"/>
      <c r="C1" s="62"/>
      <c r="D1" s="62"/>
      <c r="E1" s="62"/>
      <c r="F1" s="62"/>
    </row>
    <row r="2" spans="1:6" s="1" customFormat="1" ht="18" customHeight="1">
      <c r="A2" s="63" t="s">
        <v>1</v>
      </c>
      <c r="B2" s="63"/>
      <c r="C2" s="63"/>
      <c r="D2" s="63"/>
      <c r="E2" s="63"/>
      <c r="F2" s="63"/>
    </row>
    <row r="3" spans="1:6" ht="18" customHeight="1">
      <c r="A3" s="2"/>
      <c r="B3" s="2"/>
      <c r="C3" s="2"/>
      <c r="D3" s="2"/>
      <c r="E3" s="2"/>
      <c r="F3" s="2"/>
    </row>
    <row r="4" spans="1:6" ht="29.25" customHeight="1">
      <c r="A4" s="64" t="s">
        <v>2</v>
      </c>
      <c r="B4" s="64"/>
      <c r="C4" s="64"/>
      <c r="D4" s="4" t="s">
        <v>3</v>
      </c>
      <c r="E4" s="4" t="s">
        <v>4</v>
      </c>
      <c r="F4" s="4" t="s">
        <v>5</v>
      </c>
    </row>
    <row r="5" spans="1:6">
      <c r="B5" s="5"/>
      <c r="C5" s="5"/>
    </row>
    <row r="6" spans="1:6" s="9" customFormat="1" ht="15.75">
      <c r="A6" s="6" t="s">
        <v>6</v>
      </c>
      <c r="B6" s="7" t="s">
        <v>7</v>
      </c>
      <c r="C6" s="7" t="s">
        <v>8</v>
      </c>
      <c r="D6" s="8">
        <f>D7+D28+D30+D33+D39+D46+D69+D71+D92+D96+D107+D113+D115+D117+D120</f>
        <v>13000000</v>
      </c>
      <c r="E6" s="8">
        <f>E7+E28+E30+E33+E39+E46+E69+E71+E92+E96+E107+E113+E115+E117+E120</f>
        <v>11500000</v>
      </c>
      <c r="F6" s="8">
        <f>F7+F28+F30+F33+F39+F46+F69+F71+F92+F96+F107+F113+F115+F117+F120</f>
        <v>11300000</v>
      </c>
    </row>
    <row r="7" spans="1:6">
      <c r="A7" s="10" t="s">
        <v>9</v>
      </c>
      <c r="B7" s="11" t="s">
        <v>7</v>
      </c>
      <c r="C7" s="11" t="s">
        <v>10</v>
      </c>
      <c r="D7" s="12">
        <f>SUM(D8:D27)</f>
        <v>2365000</v>
      </c>
      <c r="E7" s="12">
        <f>SUM(E8:E27)</f>
        <v>2370000</v>
      </c>
      <c r="F7" s="12">
        <f>SUM(F8:F27)</f>
        <v>2375000</v>
      </c>
    </row>
    <row r="8" spans="1:6">
      <c r="A8" s="5" t="s">
        <v>7</v>
      </c>
      <c r="B8" s="13">
        <v>1200</v>
      </c>
      <c r="C8" s="3" t="s">
        <v>11</v>
      </c>
      <c r="D8" s="14">
        <v>0</v>
      </c>
      <c r="E8" s="15">
        <v>0</v>
      </c>
      <c r="F8" s="15">
        <v>0</v>
      </c>
    </row>
    <row r="9" spans="1:6">
      <c r="A9" s="5" t="s">
        <v>7</v>
      </c>
      <c r="B9" s="13">
        <v>1406</v>
      </c>
      <c r="C9" s="3" t="s">
        <v>12</v>
      </c>
      <c r="D9" s="14">
        <v>2000000</v>
      </c>
      <c r="E9" s="15">
        <v>2000000</v>
      </c>
      <c r="F9" s="15">
        <v>2000000</v>
      </c>
    </row>
    <row r="10" spans="1:6">
      <c r="A10" s="5" t="s">
        <v>7</v>
      </c>
      <c r="B10" s="13">
        <v>1414</v>
      </c>
      <c r="C10" s="3" t="s">
        <v>13</v>
      </c>
      <c r="D10" s="14">
        <v>1000</v>
      </c>
      <c r="E10" s="15">
        <v>1000</v>
      </c>
      <c r="F10" s="15">
        <v>1000</v>
      </c>
    </row>
    <row r="11" spans="1:6">
      <c r="A11" s="5" t="s">
        <v>7</v>
      </c>
      <c r="B11" s="13">
        <v>1422</v>
      </c>
      <c r="C11" s="3" t="s">
        <v>14</v>
      </c>
      <c r="D11" s="14">
        <v>5000</v>
      </c>
      <c r="E11" s="15">
        <v>5000</v>
      </c>
      <c r="F11" s="15">
        <v>5000</v>
      </c>
    </row>
    <row r="12" spans="1:6">
      <c r="A12" s="5" t="s">
        <v>7</v>
      </c>
      <c r="B12" s="13">
        <v>1430</v>
      </c>
      <c r="C12" s="3" t="s">
        <v>15</v>
      </c>
      <c r="D12" s="14">
        <v>50000</v>
      </c>
      <c r="E12" s="15">
        <v>55000</v>
      </c>
      <c r="F12" s="15">
        <v>60000</v>
      </c>
    </row>
    <row r="13" spans="1:6">
      <c r="A13" s="5" t="s">
        <v>7</v>
      </c>
      <c r="B13" s="13">
        <v>1449</v>
      </c>
      <c r="C13" s="16" t="s">
        <v>16</v>
      </c>
      <c r="D13" s="14">
        <v>3000</v>
      </c>
      <c r="E13" s="15">
        <v>3000</v>
      </c>
      <c r="F13" s="15">
        <v>3000</v>
      </c>
    </row>
    <row r="14" spans="1:6">
      <c r="A14" s="5" t="s">
        <v>7</v>
      </c>
      <c r="B14" s="13">
        <v>1457</v>
      </c>
      <c r="C14" s="3" t="s">
        <v>17</v>
      </c>
      <c r="D14" s="14">
        <v>100000</v>
      </c>
      <c r="E14" s="15">
        <v>100000</v>
      </c>
      <c r="F14" s="15">
        <v>100000</v>
      </c>
    </row>
    <row r="15" spans="1:6">
      <c r="A15" s="5" t="s">
        <v>7</v>
      </c>
      <c r="B15" s="13">
        <v>1465</v>
      </c>
      <c r="C15" s="3" t="s">
        <v>18</v>
      </c>
      <c r="D15" s="14">
        <v>5000</v>
      </c>
      <c r="E15" s="15">
        <v>5000</v>
      </c>
      <c r="F15" s="15">
        <v>5000</v>
      </c>
    </row>
    <row r="16" spans="1:6">
      <c r="A16" s="5" t="s">
        <v>7</v>
      </c>
      <c r="B16" s="13">
        <v>1503</v>
      </c>
      <c r="C16" s="3" t="s">
        <v>19</v>
      </c>
      <c r="D16" s="14">
        <v>80000</v>
      </c>
      <c r="E16" s="15">
        <v>80000</v>
      </c>
      <c r="F16" s="15">
        <v>80000</v>
      </c>
    </row>
    <row r="17" spans="1:6">
      <c r="A17" s="5" t="s">
        <v>7</v>
      </c>
      <c r="B17" s="13">
        <v>1511</v>
      </c>
      <c r="C17" s="3" t="s">
        <v>20</v>
      </c>
      <c r="D17" s="14">
        <v>5000</v>
      </c>
      <c r="E17" s="15">
        <v>5000</v>
      </c>
      <c r="F17" s="15">
        <v>5000</v>
      </c>
    </row>
    <row r="18" spans="1:6">
      <c r="A18" s="5" t="s">
        <v>7</v>
      </c>
      <c r="B18" s="13">
        <v>1546</v>
      </c>
      <c r="C18" s="3" t="s">
        <v>21</v>
      </c>
      <c r="D18" s="14">
        <v>2000</v>
      </c>
      <c r="E18" s="15">
        <v>2000</v>
      </c>
      <c r="F18" s="15">
        <v>2000</v>
      </c>
    </row>
    <row r="19" spans="1:6">
      <c r="A19" s="5" t="s">
        <v>7</v>
      </c>
      <c r="B19" s="13">
        <v>1570</v>
      </c>
      <c r="C19" s="3" t="s">
        <v>22</v>
      </c>
      <c r="D19" s="14">
        <v>100000</v>
      </c>
      <c r="E19" s="15">
        <v>100000</v>
      </c>
      <c r="F19" s="15">
        <v>100000</v>
      </c>
    </row>
    <row r="20" spans="1:6">
      <c r="A20" s="5" t="s">
        <v>7</v>
      </c>
      <c r="B20" s="13">
        <v>1600</v>
      </c>
      <c r="C20" s="3" t="s">
        <v>23</v>
      </c>
      <c r="D20" s="14">
        <v>1000</v>
      </c>
      <c r="E20" s="15">
        <v>1000</v>
      </c>
      <c r="F20" s="15">
        <v>1000</v>
      </c>
    </row>
    <row r="21" spans="1:6">
      <c r="B21" s="13">
        <v>1619</v>
      </c>
      <c r="C21" s="3" t="s">
        <v>24</v>
      </c>
      <c r="D21" s="14">
        <v>0</v>
      </c>
      <c r="E21" s="15">
        <v>0</v>
      </c>
      <c r="F21" s="15">
        <v>0</v>
      </c>
    </row>
    <row r="22" spans="1:6">
      <c r="A22" s="5" t="s">
        <v>7</v>
      </c>
      <c r="B22" s="17" t="s">
        <v>25</v>
      </c>
      <c r="C22" s="16" t="s">
        <v>26</v>
      </c>
      <c r="D22" s="14">
        <v>0</v>
      </c>
      <c r="E22" s="15">
        <v>0</v>
      </c>
      <c r="F22" s="15">
        <v>0</v>
      </c>
    </row>
    <row r="23" spans="1:6">
      <c r="B23" s="18"/>
      <c r="C23" s="16" t="s">
        <v>27</v>
      </c>
      <c r="D23" s="14">
        <v>0</v>
      </c>
      <c r="E23" s="15">
        <v>0</v>
      </c>
      <c r="F23" s="15">
        <v>0</v>
      </c>
    </row>
    <row r="24" spans="1:6">
      <c r="A24" s="5" t="s">
        <v>7</v>
      </c>
      <c r="B24" s="13">
        <v>1627</v>
      </c>
      <c r="C24" s="3" t="s">
        <v>28</v>
      </c>
      <c r="D24" s="14">
        <v>1000</v>
      </c>
      <c r="E24" s="15">
        <v>1000</v>
      </c>
      <c r="F24" s="15">
        <v>1000</v>
      </c>
    </row>
    <row r="25" spans="1:6">
      <c r="B25" s="13">
        <v>1597</v>
      </c>
      <c r="C25" s="3" t="s">
        <v>29</v>
      </c>
      <c r="D25" s="14">
        <v>1000</v>
      </c>
      <c r="E25" s="15">
        <v>1000</v>
      </c>
      <c r="F25" s="15">
        <v>1000</v>
      </c>
    </row>
    <row r="26" spans="1:6">
      <c r="A26" s="5" t="s">
        <v>7</v>
      </c>
      <c r="B26" s="13">
        <v>1635</v>
      </c>
      <c r="C26" s="3" t="s">
        <v>30</v>
      </c>
      <c r="D26" s="14">
        <v>1000</v>
      </c>
      <c r="E26" s="15">
        <v>1000</v>
      </c>
      <c r="F26" s="15">
        <v>1000</v>
      </c>
    </row>
    <row r="27" spans="1:6">
      <c r="A27" s="5" t="s">
        <v>7</v>
      </c>
      <c r="B27" s="13">
        <v>1830</v>
      </c>
      <c r="C27" s="3" t="s">
        <v>31</v>
      </c>
      <c r="D27" s="14">
        <v>10000</v>
      </c>
      <c r="E27" s="15">
        <v>10000</v>
      </c>
      <c r="F27" s="15">
        <v>10000</v>
      </c>
    </row>
    <row r="28" spans="1:6">
      <c r="A28" s="10" t="s">
        <v>32</v>
      </c>
      <c r="B28" s="11" t="s">
        <v>7</v>
      </c>
      <c r="C28" s="11" t="s">
        <v>33</v>
      </c>
      <c r="D28" s="12">
        <f>SUM(D29:D29)</f>
        <v>200000</v>
      </c>
      <c r="E28" s="12">
        <f>SUM(E29:E29)</f>
        <v>200000</v>
      </c>
      <c r="F28" s="12">
        <f>SUM(F29:F29)</f>
        <v>200000</v>
      </c>
    </row>
    <row r="29" spans="1:6">
      <c r="A29" s="5" t="s">
        <v>7</v>
      </c>
      <c r="B29" s="13">
        <v>2848</v>
      </c>
      <c r="C29" s="3" t="s">
        <v>34</v>
      </c>
      <c r="D29" s="14">
        <v>200000</v>
      </c>
      <c r="E29" s="15">
        <v>200000</v>
      </c>
      <c r="F29" s="15">
        <v>200000</v>
      </c>
    </row>
    <row r="30" spans="1:6">
      <c r="A30" s="10" t="s">
        <v>35</v>
      </c>
      <c r="B30" s="11" t="s">
        <v>7</v>
      </c>
      <c r="C30" s="11" t="s">
        <v>36</v>
      </c>
      <c r="D30" s="12">
        <f>SUM(D31:D32)</f>
        <v>50000</v>
      </c>
      <c r="E30" s="12">
        <f>SUM(E31:E32)</f>
        <v>50000</v>
      </c>
      <c r="F30" s="12">
        <f>SUM(F31:F32)</f>
        <v>50000</v>
      </c>
    </row>
    <row r="31" spans="1:6">
      <c r="A31" s="5" t="s">
        <v>7</v>
      </c>
      <c r="B31" s="13">
        <v>1708</v>
      </c>
      <c r="C31" s="3" t="s">
        <v>37</v>
      </c>
      <c r="D31" s="14">
        <v>25000</v>
      </c>
      <c r="E31" s="15">
        <v>25000</v>
      </c>
      <c r="F31" s="15">
        <v>25000</v>
      </c>
    </row>
    <row r="32" spans="1:6">
      <c r="A32" s="5" t="s">
        <v>7</v>
      </c>
      <c r="B32" s="13">
        <v>1732</v>
      </c>
      <c r="C32" s="3" t="s">
        <v>38</v>
      </c>
      <c r="D32" s="14">
        <v>25000</v>
      </c>
      <c r="E32" s="15">
        <v>25000</v>
      </c>
      <c r="F32" s="15">
        <v>25000</v>
      </c>
    </row>
    <row r="33" spans="1:6">
      <c r="A33" s="10" t="s">
        <v>39</v>
      </c>
      <c r="B33" s="11" t="s">
        <v>7</v>
      </c>
      <c r="C33" s="11" t="s">
        <v>40</v>
      </c>
      <c r="D33" s="12">
        <f>SUM(D34:D38)</f>
        <v>81000</v>
      </c>
      <c r="E33" s="12">
        <f>SUM(E34:E38)</f>
        <v>81000</v>
      </c>
      <c r="F33" s="12">
        <f>SUM(F34:F38)</f>
        <v>81000</v>
      </c>
    </row>
    <row r="34" spans="1:6">
      <c r="A34" s="5" t="s">
        <v>7</v>
      </c>
      <c r="B34" s="13">
        <v>1805</v>
      </c>
      <c r="C34" s="3" t="s">
        <v>41</v>
      </c>
      <c r="D34" s="14">
        <v>3000</v>
      </c>
      <c r="E34" s="15">
        <v>3000</v>
      </c>
      <c r="F34" s="15">
        <v>3000</v>
      </c>
    </row>
    <row r="35" spans="1:6">
      <c r="A35" s="5" t="s">
        <v>7</v>
      </c>
      <c r="B35" s="13">
        <v>1813</v>
      </c>
      <c r="C35" s="3" t="s">
        <v>42</v>
      </c>
      <c r="D35" s="14">
        <v>50000</v>
      </c>
      <c r="E35" s="15">
        <v>50000</v>
      </c>
      <c r="F35" s="15">
        <v>50000</v>
      </c>
    </row>
    <row r="36" spans="1:6">
      <c r="A36" s="5" t="s">
        <v>7</v>
      </c>
      <c r="B36" s="13">
        <v>1821</v>
      </c>
      <c r="C36" s="3" t="s">
        <v>43</v>
      </c>
      <c r="D36" s="14">
        <v>20000</v>
      </c>
      <c r="E36" s="15">
        <v>20000</v>
      </c>
      <c r="F36" s="15">
        <v>20000</v>
      </c>
    </row>
    <row r="37" spans="1:6">
      <c r="A37" s="5" t="s">
        <v>7</v>
      </c>
      <c r="B37" s="13">
        <v>1856</v>
      </c>
      <c r="C37" s="3" t="s">
        <v>44</v>
      </c>
      <c r="D37" s="14">
        <v>2000</v>
      </c>
      <c r="E37" s="15">
        <v>2000</v>
      </c>
      <c r="F37" s="15">
        <v>2000</v>
      </c>
    </row>
    <row r="38" spans="1:6">
      <c r="A38" s="5" t="s">
        <v>7</v>
      </c>
      <c r="B38" s="13">
        <v>1872</v>
      </c>
      <c r="C38" s="3" t="s">
        <v>45</v>
      </c>
      <c r="D38" s="14">
        <v>6000</v>
      </c>
      <c r="E38" s="15">
        <v>6000</v>
      </c>
      <c r="F38" s="15">
        <v>6000</v>
      </c>
    </row>
    <row r="39" spans="1:6">
      <c r="A39" s="10" t="s">
        <v>46</v>
      </c>
      <c r="B39" s="11" t="s">
        <v>7</v>
      </c>
      <c r="C39" s="11" t="s">
        <v>47</v>
      </c>
      <c r="D39" s="12">
        <f>SUM(D40:D45)</f>
        <v>1920000</v>
      </c>
      <c r="E39" s="12">
        <f>SUM(E40:E45)</f>
        <v>2013000</v>
      </c>
      <c r="F39" s="12">
        <f>SUM(F40:F45)</f>
        <v>2015000</v>
      </c>
    </row>
    <row r="40" spans="1:6">
      <c r="A40" s="5" t="s">
        <v>7</v>
      </c>
      <c r="B40" s="13">
        <v>7960</v>
      </c>
      <c r="C40" s="19" t="s">
        <v>48</v>
      </c>
      <c r="D40" s="20">
        <v>1750000</v>
      </c>
      <c r="E40" s="15">
        <v>1750000</v>
      </c>
      <c r="F40" s="15">
        <v>1750000</v>
      </c>
    </row>
    <row r="41" spans="1:6">
      <c r="A41" s="5" t="s">
        <v>7</v>
      </c>
      <c r="B41" s="17" t="s">
        <v>49</v>
      </c>
      <c r="C41" s="19" t="s">
        <v>50</v>
      </c>
      <c r="D41" s="20">
        <v>100000</v>
      </c>
      <c r="E41" s="15">
        <v>200000</v>
      </c>
      <c r="F41" s="15">
        <v>200000</v>
      </c>
    </row>
    <row r="42" spans="1:6" s="24" customFormat="1" ht="12.75">
      <c r="A42" s="21" t="s">
        <v>51</v>
      </c>
      <c r="B42" s="22" t="s">
        <v>52</v>
      </c>
      <c r="C42" s="24" t="s">
        <v>53</v>
      </c>
      <c r="D42" s="23">
        <v>0</v>
      </c>
      <c r="E42" s="15">
        <v>0</v>
      </c>
      <c r="F42" s="15">
        <v>0</v>
      </c>
    </row>
    <row r="43" spans="1:6">
      <c r="A43" s="5" t="s">
        <v>7</v>
      </c>
      <c r="B43" s="17" t="s">
        <v>54</v>
      </c>
      <c r="C43" s="3" t="s">
        <v>55</v>
      </c>
      <c r="D43" s="14">
        <v>10000</v>
      </c>
      <c r="E43" s="15">
        <v>10000</v>
      </c>
      <c r="F43" s="15">
        <v>10000</v>
      </c>
    </row>
    <row r="44" spans="1:6">
      <c r="A44" s="5" t="s">
        <v>7</v>
      </c>
      <c r="B44" s="13">
        <v>7978</v>
      </c>
      <c r="C44" s="3" t="s">
        <v>56</v>
      </c>
      <c r="D44" s="14">
        <v>50000</v>
      </c>
      <c r="E44" s="15">
        <v>40000</v>
      </c>
      <c r="F44" s="15">
        <v>40000</v>
      </c>
    </row>
    <row r="45" spans="1:6">
      <c r="A45" s="5" t="s">
        <v>7</v>
      </c>
      <c r="B45" s="17" t="s">
        <v>57</v>
      </c>
      <c r="C45" s="3" t="s">
        <v>58</v>
      </c>
      <c r="D45" s="14">
        <v>10000</v>
      </c>
      <c r="E45" s="15">
        <v>13000</v>
      </c>
      <c r="F45" s="15">
        <v>15000</v>
      </c>
    </row>
    <row r="46" spans="1:6">
      <c r="A46" s="10" t="s">
        <v>59</v>
      </c>
      <c r="B46" s="11" t="s">
        <v>7</v>
      </c>
      <c r="C46" s="11" t="s">
        <v>60</v>
      </c>
      <c r="D46" s="12">
        <f>SUM(D47:D68)</f>
        <v>3093000</v>
      </c>
      <c r="E46" s="12">
        <f>SUM(E47:E68)</f>
        <v>1330000</v>
      </c>
      <c r="F46" s="12">
        <f>SUM(F47:F68)</f>
        <v>940000</v>
      </c>
    </row>
    <row r="47" spans="1:6">
      <c r="A47" s="5" t="s">
        <v>7</v>
      </c>
      <c r="B47" s="17" t="s">
        <v>61</v>
      </c>
      <c r="C47" s="16" t="s">
        <v>62</v>
      </c>
      <c r="D47" s="20">
        <v>10000</v>
      </c>
      <c r="E47" s="25">
        <v>10000</v>
      </c>
      <c r="F47" s="15">
        <v>10000</v>
      </c>
    </row>
    <row r="48" spans="1:6">
      <c r="A48" s="5" t="s">
        <v>7</v>
      </c>
      <c r="B48" s="17" t="s">
        <v>63</v>
      </c>
      <c r="C48" s="16" t="s">
        <v>64</v>
      </c>
      <c r="D48" s="20">
        <v>10000</v>
      </c>
      <c r="E48" s="25">
        <v>10000</v>
      </c>
      <c r="F48" s="15">
        <v>10000</v>
      </c>
    </row>
    <row r="49" spans="1:6">
      <c r="A49" s="5" t="s">
        <v>7</v>
      </c>
      <c r="B49" s="17" t="s">
        <v>65</v>
      </c>
      <c r="C49" s="19" t="s">
        <v>66</v>
      </c>
      <c r="D49" s="20">
        <v>60000</v>
      </c>
      <c r="E49" s="15">
        <v>10000</v>
      </c>
      <c r="F49" s="15">
        <v>10000</v>
      </c>
    </row>
    <row r="50" spans="1:6">
      <c r="A50" s="5" t="s">
        <v>7</v>
      </c>
      <c r="B50" s="17" t="s">
        <v>67</v>
      </c>
      <c r="C50" s="16" t="s">
        <v>68</v>
      </c>
      <c r="D50" s="20">
        <v>10000</v>
      </c>
      <c r="E50" s="25">
        <v>300000</v>
      </c>
      <c r="F50" s="25">
        <v>10000</v>
      </c>
    </row>
    <row r="51" spans="1:6">
      <c r="B51" s="17" t="s">
        <v>69</v>
      </c>
      <c r="C51" s="19" t="s">
        <v>70</v>
      </c>
      <c r="D51" s="20">
        <v>50000</v>
      </c>
      <c r="E51" s="25">
        <v>30000</v>
      </c>
      <c r="F51" s="25">
        <v>30000</v>
      </c>
    </row>
    <row r="52" spans="1:6">
      <c r="B52" s="17" t="s">
        <v>71</v>
      </c>
      <c r="C52" s="19" t="s">
        <v>72</v>
      </c>
      <c r="D52" s="20">
        <v>48000</v>
      </c>
      <c r="E52" s="15">
        <v>0</v>
      </c>
      <c r="F52" s="15">
        <v>0</v>
      </c>
    </row>
    <row r="53" spans="1:6">
      <c r="B53" s="13">
        <v>7978</v>
      </c>
      <c r="C53" s="19" t="s">
        <v>73</v>
      </c>
      <c r="D53" s="20">
        <v>1200000</v>
      </c>
      <c r="E53" s="25">
        <v>0</v>
      </c>
      <c r="F53" s="25">
        <v>0</v>
      </c>
    </row>
    <row r="54" spans="1:6">
      <c r="B54" s="13">
        <v>7978</v>
      </c>
      <c r="C54" s="19" t="s">
        <v>74</v>
      </c>
      <c r="D54" s="20">
        <v>800000</v>
      </c>
      <c r="E54" s="25">
        <v>0</v>
      </c>
      <c r="F54" s="25">
        <v>0</v>
      </c>
    </row>
    <row r="55" spans="1:6">
      <c r="B55" s="13"/>
      <c r="C55" s="19" t="s">
        <v>75</v>
      </c>
      <c r="D55" s="20">
        <v>25000</v>
      </c>
      <c r="E55" s="25">
        <v>10000</v>
      </c>
      <c r="F55" s="25">
        <v>10000</v>
      </c>
    </row>
    <row r="56" spans="1:6">
      <c r="B56" s="17" t="s">
        <v>76</v>
      </c>
      <c r="C56" s="19" t="s">
        <v>77</v>
      </c>
      <c r="D56" s="20">
        <v>100000</v>
      </c>
      <c r="E56" s="25">
        <v>0</v>
      </c>
      <c r="F56" s="25">
        <v>0</v>
      </c>
    </row>
    <row r="57" spans="1:6">
      <c r="B57" s="13"/>
      <c r="C57" s="19" t="s">
        <v>78</v>
      </c>
      <c r="D57" s="20">
        <v>130000</v>
      </c>
      <c r="E57" s="25">
        <v>0</v>
      </c>
      <c r="F57" s="25">
        <v>0</v>
      </c>
    </row>
    <row r="58" spans="1:6">
      <c r="B58" s="13"/>
      <c r="C58" s="19" t="s">
        <v>79</v>
      </c>
      <c r="D58" s="20">
        <v>130000</v>
      </c>
      <c r="E58" s="25">
        <v>0</v>
      </c>
      <c r="F58" s="25">
        <v>0</v>
      </c>
    </row>
    <row r="59" spans="1:6">
      <c r="B59" s="13"/>
      <c r="C59" s="19" t="s">
        <v>80</v>
      </c>
      <c r="D59" s="20">
        <v>10000</v>
      </c>
      <c r="E59" s="25">
        <v>300000</v>
      </c>
      <c r="F59" s="25">
        <v>0</v>
      </c>
    </row>
    <row r="60" spans="1:6">
      <c r="B60" s="13"/>
      <c r="C60" s="19" t="s">
        <v>81</v>
      </c>
      <c r="D60" s="20">
        <v>10000</v>
      </c>
      <c r="E60" s="25">
        <v>100000</v>
      </c>
      <c r="F60" s="25">
        <v>0</v>
      </c>
    </row>
    <row r="61" spans="1:6">
      <c r="B61" s="13"/>
      <c r="C61" s="19" t="s">
        <v>82</v>
      </c>
      <c r="D61" s="20">
        <v>0</v>
      </c>
      <c r="E61" s="25">
        <v>100000</v>
      </c>
      <c r="F61" s="25">
        <v>0</v>
      </c>
    </row>
    <row r="62" spans="1:6">
      <c r="B62" s="13"/>
      <c r="C62" s="19" t="s">
        <v>83</v>
      </c>
      <c r="D62" s="20">
        <v>0</v>
      </c>
      <c r="E62" s="25">
        <v>0</v>
      </c>
      <c r="F62" s="25">
        <v>200000</v>
      </c>
    </row>
    <row r="63" spans="1:6">
      <c r="B63" s="13"/>
      <c r="C63" s="19" t="s">
        <v>84</v>
      </c>
      <c r="D63" s="20">
        <v>0</v>
      </c>
      <c r="E63" s="25">
        <v>0</v>
      </c>
      <c r="F63" s="25">
        <v>200000</v>
      </c>
    </row>
    <row r="64" spans="1:6">
      <c r="B64" s="13"/>
      <c r="C64" s="19" t="s">
        <v>85</v>
      </c>
      <c r="D64" s="20">
        <v>50000</v>
      </c>
      <c r="E64" s="25">
        <v>50000</v>
      </c>
      <c r="F64" s="25">
        <v>50000</v>
      </c>
    </row>
    <row r="65" spans="1:6">
      <c r="B65" s="17" t="s">
        <v>86</v>
      </c>
      <c r="C65" s="19" t="s">
        <v>87</v>
      </c>
      <c r="D65" s="20">
        <v>50000</v>
      </c>
      <c r="E65" s="25">
        <v>50000</v>
      </c>
      <c r="F65" s="25">
        <v>50000</v>
      </c>
    </row>
    <row r="66" spans="1:6">
      <c r="A66" s="5" t="s">
        <v>7</v>
      </c>
      <c r="B66" s="17" t="s">
        <v>88</v>
      </c>
      <c r="C66" s="16" t="s">
        <v>89</v>
      </c>
      <c r="D66" s="14">
        <v>50000</v>
      </c>
      <c r="E66" s="15">
        <v>10000</v>
      </c>
      <c r="F66" s="15">
        <v>10000</v>
      </c>
    </row>
    <row r="67" spans="1:6">
      <c r="A67" s="5" t="s">
        <v>7</v>
      </c>
      <c r="B67" s="13">
        <v>7960</v>
      </c>
      <c r="C67" s="19" t="s">
        <v>90</v>
      </c>
      <c r="D67" s="20">
        <v>300000</v>
      </c>
      <c r="E67" s="25">
        <v>300000</v>
      </c>
      <c r="F67" s="25">
        <v>300000</v>
      </c>
    </row>
    <row r="68" spans="1:6">
      <c r="A68" s="5" t="s">
        <v>7</v>
      </c>
      <c r="B68" s="13">
        <v>7960</v>
      </c>
      <c r="C68" s="19" t="s">
        <v>91</v>
      </c>
      <c r="D68" s="20">
        <v>50000</v>
      </c>
      <c r="E68" s="25">
        <v>50000</v>
      </c>
      <c r="F68" s="25">
        <v>50000</v>
      </c>
    </row>
    <row r="69" spans="1:6">
      <c r="A69" s="10" t="s">
        <v>92</v>
      </c>
      <c r="B69" s="11" t="s">
        <v>7</v>
      </c>
      <c r="C69" s="11" t="s">
        <v>93</v>
      </c>
      <c r="D69" s="12">
        <f>SUM(D70)</f>
        <v>5000</v>
      </c>
      <c r="E69" s="12">
        <f>SUM(E70)</f>
        <v>5000</v>
      </c>
      <c r="F69" s="12">
        <f>SUM(F70)</f>
        <v>5000</v>
      </c>
    </row>
    <row r="70" spans="1:6">
      <c r="A70" s="5" t="s">
        <v>7</v>
      </c>
      <c r="B70" s="13">
        <v>7790</v>
      </c>
      <c r="C70" s="3" t="s">
        <v>94</v>
      </c>
      <c r="D70" s="14">
        <v>5000</v>
      </c>
      <c r="E70" s="15">
        <v>5000</v>
      </c>
      <c r="F70" s="15">
        <v>5000</v>
      </c>
    </row>
    <row r="71" spans="1:6">
      <c r="A71" s="10" t="s">
        <v>95</v>
      </c>
      <c r="B71" s="11" t="s">
        <v>7</v>
      </c>
      <c r="C71" s="11" t="s">
        <v>96</v>
      </c>
      <c r="D71" s="12">
        <f>SUM(D72:D91)</f>
        <v>3585000</v>
      </c>
      <c r="E71" s="12">
        <f>SUM(E72:E91)</f>
        <v>3700000</v>
      </c>
      <c r="F71" s="12">
        <f>SUM(F72:F91)</f>
        <v>3800000</v>
      </c>
    </row>
    <row r="72" spans="1:6">
      <c r="A72" s="5" t="s">
        <v>7</v>
      </c>
      <c r="B72" s="13">
        <v>2869</v>
      </c>
      <c r="C72" s="3" t="s">
        <v>97</v>
      </c>
      <c r="D72" s="14">
        <v>1000</v>
      </c>
      <c r="E72" s="15">
        <v>1000</v>
      </c>
      <c r="F72" s="15">
        <v>1000</v>
      </c>
    </row>
    <row r="73" spans="1:6">
      <c r="A73" s="5" t="s">
        <v>7</v>
      </c>
      <c r="B73" s="13">
        <v>2870</v>
      </c>
      <c r="C73" s="3" t="s">
        <v>98</v>
      </c>
      <c r="D73" s="14">
        <v>1000</v>
      </c>
      <c r="E73" s="15">
        <v>1000</v>
      </c>
      <c r="F73" s="15">
        <v>1000</v>
      </c>
    </row>
    <row r="74" spans="1:6">
      <c r="A74" s="5" t="s">
        <v>7</v>
      </c>
      <c r="B74" s="13">
        <v>2895</v>
      </c>
      <c r="C74" s="3" t="s">
        <v>99</v>
      </c>
      <c r="D74" s="14">
        <v>5000</v>
      </c>
      <c r="E74" s="15">
        <v>5000</v>
      </c>
      <c r="F74" s="15">
        <v>5000</v>
      </c>
    </row>
    <row r="75" spans="1:6">
      <c r="A75" s="5" t="s">
        <v>7</v>
      </c>
      <c r="B75" s="13">
        <v>2902</v>
      </c>
      <c r="C75" s="3" t="s">
        <v>100</v>
      </c>
      <c r="D75" s="14">
        <v>1000</v>
      </c>
      <c r="E75" s="15">
        <v>1000</v>
      </c>
      <c r="F75" s="15">
        <v>1000</v>
      </c>
    </row>
    <row r="76" spans="1:6">
      <c r="A76" s="5" t="s">
        <v>7</v>
      </c>
      <c r="B76" s="13">
        <v>2935</v>
      </c>
      <c r="C76" s="3" t="s">
        <v>101</v>
      </c>
      <c r="D76" s="14">
        <v>0</v>
      </c>
      <c r="E76" s="15">
        <v>0</v>
      </c>
      <c r="F76" s="15">
        <v>0</v>
      </c>
    </row>
    <row r="77" spans="1:6">
      <c r="B77" s="13">
        <v>6442</v>
      </c>
      <c r="C77" s="3" t="s">
        <v>102</v>
      </c>
      <c r="D77" s="14">
        <v>0</v>
      </c>
      <c r="E77" s="15">
        <v>0</v>
      </c>
      <c r="F77" s="15">
        <v>0</v>
      </c>
    </row>
    <row r="78" spans="1:6">
      <c r="A78" s="5" t="s">
        <v>7</v>
      </c>
      <c r="B78" s="13">
        <v>2948</v>
      </c>
      <c r="C78" s="3" t="s">
        <v>103</v>
      </c>
      <c r="D78" s="14">
        <v>1000</v>
      </c>
      <c r="E78" s="15">
        <v>1000</v>
      </c>
      <c r="F78" s="15">
        <v>1000</v>
      </c>
    </row>
    <row r="79" spans="1:6">
      <c r="A79" s="5" t="s">
        <v>7</v>
      </c>
      <c r="B79" s="13">
        <v>2950</v>
      </c>
      <c r="C79" s="3" t="s">
        <v>104</v>
      </c>
      <c r="D79" s="14">
        <v>100000</v>
      </c>
      <c r="E79" s="15">
        <v>120000</v>
      </c>
      <c r="F79" s="15">
        <v>120000</v>
      </c>
    </row>
    <row r="80" spans="1:6">
      <c r="A80" s="5" t="s">
        <v>7</v>
      </c>
      <c r="B80" s="13">
        <v>2953</v>
      </c>
      <c r="C80" s="3" t="s">
        <v>105</v>
      </c>
      <c r="D80" s="14">
        <v>3000000</v>
      </c>
      <c r="E80" s="15">
        <v>3100000</v>
      </c>
      <c r="F80" s="15">
        <v>3200000</v>
      </c>
    </row>
    <row r="81" spans="1:6">
      <c r="A81" s="5" t="s">
        <v>7</v>
      </c>
      <c r="B81" s="13">
        <v>2963</v>
      </c>
      <c r="C81" s="3" t="s">
        <v>106</v>
      </c>
      <c r="D81" s="14">
        <v>60000</v>
      </c>
      <c r="E81" s="15">
        <v>60000</v>
      </c>
      <c r="F81" s="15">
        <v>60000</v>
      </c>
    </row>
    <row r="82" spans="1:6">
      <c r="A82" s="5" t="s">
        <v>7</v>
      </c>
      <c r="B82" s="13">
        <v>5738</v>
      </c>
      <c r="C82" s="3" t="s">
        <v>107</v>
      </c>
      <c r="D82" s="14">
        <v>15000</v>
      </c>
      <c r="E82" s="15">
        <v>10000</v>
      </c>
      <c r="F82" s="15">
        <v>10000</v>
      </c>
    </row>
    <row r="83" spans="1:6">
      <c r="A83" s="5" t="s">
        <v>7</v>
      </c>
      <c r="B83" s="13">
        <v>5819</v>
      </c>
      <c r="C83" s="3" t="s">
        <v>108</v>
      </c>
      <c r="D83" s="14">
        <v>100000</v>
      </c>
      <c r="E83" s="15">
        <v>100000</v>
      </c>
      <c r="F83" s="15">
        <v>100000</v>
      </c>
    </row>
    <row r="84" spans="1:6">
      <c r="B84" s="13"/>
      <c r="C84" s="19" t="s">
        <v>109</v>
      </c>
      <c r="D84" s="20">
        <v>75000</v>
      </c>
      <c r="E84" s="25">
        <v>75000</v>
      </c>
      <c r="F84" s="25">
        <v>75000</v>
      </c>
    </row>
    <row r="85" spans="1:6">
      <c r="A85" s="5" t="s">
        <v>7</v>
      </c>
      <c r="B85" s="13">
        <v>5827</v>
      </c>
      <c r="C85" s="3" t="s">
        <v>110</v>
      </c>
      <c r="D85" s="14">
        <v>20000</v>
      </c>
      <c r="E85" s="15">
        <v>20000</v>
      </c>
      <c r="F85" s="15">
        <v>20000</v>
      </c>
    </row>
    <row r="86" spans="1:6">
      <c r="A86" s="5" t="s">
        <v>7</v>
      </c>
      <c r="B86" s="13">
        <v>5835</v>
      </c>
      <c r="C86" s="3" t="s">
        <v>111</v>
      </c>
      <c r="D86" s="14">
        <v>15000</v>
      </c>
      <c r="E86" s="15">
        <v>15000</v>
      </c>
      <c r="F86" s="15">
        <v>15000</v>
      </c>
    </row>
    <row r="87" spans="1:6">
      <c r="A87" s="5" t="s">
        <v>7</v>
      </c>
      <c r="B87" s="13">
        <v>6212</v>
      </c>
      <c r="C87" s="3" t="s">
        <v>112</v>
      </c>
      <c r="D87" s="14">
        <v>1000</v>
      </c>
      <c r="E87" s="15">
        <v>1000</v>
      </c>
      <c r="F87" s="15">
        <v>1000</v>
      </c>
    </row>
    <row r="88" spans="1:6">
      <c r="A88" s="5" t="s">
        <v>7</v>
      </c>
      <c r="B88" s="13">
        <v>6441</v>
      </c>
      <c r="C88" s="3" t="s">
        <v>113</v>
      </c>
      <c r="D88" s="14">
        <v>150000</v>
      </c>
      <c r="E88" s="15">
        <v>150000</v>
      </c>
      <c r="F88" s="15">
        <v>150000</v>
      </c>
    </row>
    <row r="89" spans="1:6">
      <c r="A89" s="5" t="s">
        <v>7</v>
      </c>
      <c r="B89" s="13">
        <v>7706</v>
      </c>
      <c r="C89" s="3" t="s">
        <v>114</v>
      </c>
      <c r="D89" s="14">
        <v>20000</v>
      </c>
      <c r="E89" s="15">
        <v>20000</v>
      </c>
      <c r="F89" s="15">
        <v>20000</v>
      </c>
    </row>
    <row r="90" spans="1:6">
      <c r="A90" s="5" t="s">
        <v>7</v>
      </c>
      <c r="B90" s="13">
        <v>7722</v>
      </c>
      <c r="C90" s="3" t="s">
        <v>115</v>
      </c>
      <c r="D90" s="14">
        <v>10000</v>
      </c>
      <c r="E90" s="15">
        <v>10000</v>
      </c>
      <c r="F90" s="15">
        <v>10000</v>
      </c>
    </row>
    <row r="91" spans="1:6">
      <c r="A91" s="5" t="s">
        <v>7</v>
      </c>
      <c r="B91" s="13">
        <v>7811</v>
      </c>
      <c r="C91" s="3" t="s">
        <v>116</v>
      </c>
      <c r="D91" s="14">
        <v>10000</v>
      </c>
      <c r="E91" s="15">
        <v>10000</v>
      </c>
      <c r="F91" s="15">
        <v>10000</v>
      </c>
    </row>
    <row r="92" spans="1:6">
      <c r="A92" s="10" t="s">
        <v>117</v>
      </c>
      <c r="B92" s="11" t="s">
        <v>7</v>
      </c>
      <c r="C92" s="11" t="s">
        <v>118</v>
      </c>
      <c r="D92" s="12">
        <f>SUM(D93:D95)</f>
        <v>102000</v>
      </c>
      <c r="E92" s="12">
        <f>SUM(E93:E95)</f>
        <v>102000</v>
      </c>
      <c r="F92" s="12">
        <f>SUM(F93:F95)</f>
        <v>102000</v>
      </c>
    </row>
    <row r="93" spans="1:6">
      <c r="A93" s="5" t="s">
        <v>7</v>
      </c>
      <c r="B93" s="13">
        <v>3086</v>
      </c>
      <c r="C93" s="3" t="s">
        <v>119</v>
      </c>
      <c r="D93" s="14">
        <v>1000</v>
      </c>
      <c r="E93" s="15">
        <v>1000</v>
      </c>
      <c r="F93" s="15">
        <v>1000</v>
      </c>
    </row>
    <row r="94" spans="1:6">
      <c r="A94" s="5" t="s">
        <v>7</v>
      </c>
      <c r="B94" s="13">
        <v>5789</v>
      </c>
      <c r="C94" s="3" t="s">
        <v>120</v>
      </c>
      <c r="D94" s="14">
        <v>100000</v>
      </c>
      <c r="E94" s="15">
        <v>100000</v>
      </c>
      <c r="F94" s="15">
        <v>100000</v>
      </c>
    </row>
    <row r="95" spans="1:6">
      <c r="A95" s="5" t="s">
        <v>7</v>
      </c>
      <c r="B95" s="13">
        <v>7242</v>
      </c>
      <c r="C95" s="3" t="s">
        <v>121</v>
      </c>
      <c r="D95" s="14">
        <v>1000</v>
      </c>
      <c r="E95" s="15">
        <v>1000</v>
      </c>
      <c r="F95" s="15">
        <v>1000</v>
      </c>
    </row>
    <row r="96" spans="1:6">
      <c r="A96" s="10" t="s">
        <v>122</v>
      </c>
      <c r="B96" s="11" t="s">
        <v>7</v>
      </c>
      <c r="C96" s="11" t="s">
        <v>123</v>
      </c>
      <c r="D96" s="12">
        <f>SUM(D97:D106)</f>
        <v>204000</v>
      </c>
      <c r="E96" s="12">
        <f>SUM(E97:E106)</f>
        <v>204000</v>
      </c>
      <c r="F96" s="12">
        <f>SUM(F97:F106)</f>
        <v>204000</v>
      </c>
    </row>
    <row r="97" spans="1:6">
      <c r="A97" s="5" t="s">
        <v>7</v>
      </c>
      <c r="B97" s="13">
        <v>7714</v>
      </c>
      <c r="C97" s="3" t="s">
        <v>124</v>
      </c>
      <c r="D97" s="14">
        <v>80000</v>
      </c>
      <c r="E97" s="15">
        <v>80000</v>
      </c>
      <c r="F97" s="15">
        <v>80000</v>
      </c>
    </row>
    <row r="98" spans="1:6">
      <c r="A98" s="5" t="s">
        <v>7</v>
      </c>
      <c r="B98" s="13">
        <v>7781</v>
      </c>
      <c r="C98" s="3" t="s">
        <v>125</v>
      </c>
      <c r="D98" s="14">
        <v>1000</v>
      </c>
      <c r="E98" s="15">
        <v>1000</v>
      </c>
      <c r="F98" s="15">
        <v>1000</v>
      </c>
    </row>
    <row r="99" spans="1:6">
      <c r="A99" s="5" t="s">
        <v>7</v>
      </c>
      <c r="B99" s="13">
        <v>7960</v>
      </c>
      <c r="C99" s="19" t="s">
        <v>90</v>
      </c>
      <c r="D99" s="20">
        <v>0</v>
      </c>
      <c r="E99" s="25">
        <v>0</v>
      </c>
      <c r="F99" s="25">
        <v>0</v>
      </c>
    </row>
    <row r="100" spans="1:6">
      <c r="A100" s="5" t="s">
        <v>7</v>
      </c>
      <c r="B100" s="13">
        <v>7960</v>
      </c>
      <c r="C100" s="3" t="s">
        <v>126</v>
      </c>
      <c r="D100" s="14">
        <v>100000</v>
      </c>
      <c r="E100" s="15">
        <v>100000</v>
      </c>
      <c r="F100" s="15">
        <v>100000</v>
      </c>
    </row>
    <row r="101" spans="1:6">
      <c r="B101" s="26" t="s">
        <v>127</v>
      </c>
      <c r="C101" s="16" t="s">
        <v>128</v>
      </c>
      <c r="D101" s="14">
        <v>0</v>
      </c>
      <c r="E101" s="15">
        <v>0</v>
      </c>
      <c r="F101" s="15">
        <v>0</v>
      </c>
    </row>
    <row r="102" spans="1:6">
      <c r="A102" s="5" t="s">
        <v>7</v>
      </c>
      <c r="B102" s="13">
        <v>7960</v>
      </c>
      <c r="C102" s="3" t="s">
        <v>129</v>
      </c>
      <c r="D102" s="14">
        <v>10000</v>
      </c>
      <c r="E102" s="15">
        <v>10000</v>
      </c>
      <c r="F102" s="15">
        <v>10000</v>
      </c>
    </row>
    <row r="103" spans="1:6">
      <c r="A103" s="5" t="s">
        <v>7</v>
      </c>
      <c r="B103" s="13">
        <v>7960</v>
      </c>
      <c r="C103" s="3" t="s">
        <v>130</v>
      </c>
      <c r="D103" s="14">
        <v>8000</v>
      </c>
      <c r="E103" s="15">
        <v>8000</v>
      </c>
      <c r="F103" s="15">
        <v>8000</v>
      </c>
    </row>
    <row r="104" spans="1:6">
      <c r="A104" s="5" t="s">
        <v>7</v>
      </c>
      <c r="B104" s="13">
        <v>7960</v>
      </c>
      <c r="C104" s="19" t="s">
        <v>91</v>
      </c>
      <c r="D104" s="20">
        <v>0</v>
      </c>
      <c r="E104" s="25">
        <v>0</v>
      </c>
      <c r="F104" s="25">
        <v>0</v>
      </c>
    </row>
    <row r="105" spans="1:6" s="24" customFormat="1" ht="12.75">
      <c r="A105" s="21"/>
      <c r="B105" s="22" t="s">
        <v>131</v>
      </c>
      <c r="C105" s="24" t="s">
        <v>132</v>
      </c>
      <c r="D105" s="23">
        <v>0</v>
      </c>
      <c r="E105" s="15">
        <v>0</v>
      </c>
      <c r="F105" s="15">
        <v>0</v>
      </c>
    </row>
    <row r="106" spans="1:6">
      <c r="A106" s="5" t="s">
        <v>7</v>
      </c>
      <c r="B106" s="13">
        <v>7994</v>
      </c>
      <c r="C106" s="3" t="s">
        <v>133</v>
      </c>
      <c r="D106" s="14">
        <v>5000</v>
      </c>
      <c r="E106" s="15">
        <v>5000</v>
      </c>
      <c r="F106" s="15">
        <v>5000</v>
      </c>
    </row>
    <row r="107" spans="1:6">
      <c r="A107" s="10" t="s">
        <v>134</v>
      </c>
      <c r="B107" s="11" t="s">
        <v>7</v>
      </c>
      <c r="C107" s="11" t="s">
        <v>135</v>
      </c>
      <c r="D107" s="12">
        <f>SUM(D108:D112)</f>
        <v>560000</v>
      </c>
      <c r="E107" s="12">
        <f>SUM(E108:E112)</f>
        <v>560000</v>
      </c>
      <c r="F107" s="12">
        <f>SUM(F108:F112)</f>
        <v>650000</v>
      </c>
    </row>
    <row r="108" spans="1:6">
      <c r="A108" s="5" t="s">
        <v>7</v>
      </c>
      <c r="B108" s="13">
        <v>5720</v>
      </c>
      <c r="C108" s="3" t="s">
        <v>136</v>
      </c>
      <c r="D108" s="14">
        <v>100000</v>
      </c>
      <c r="E108" s="15">
        <v>100000</v>
      </c>
      <c r="F108" s="15">
        <v>100000</v>
      </c>
    </row>
    <row r="109" spans="1:6">
      <c r="A109" s="5" t="s">
        <v>7</v>
      </c>
      <c r="B109" s="13">
        <v>5770</v>
      </c>
      <c r="C109" s="3" t="s">
        <v>137</v>
      </c>
      <c r="D109" s="14">
        <v>450000</v>
      </c>
      <c r="E109" s="15">
        <v>450000</v>
      </c>
      <c r="F109" s="15">
        <v>450000</v>
      </c>
    </row>
    <row r="110" spans="1:6">
      <c r="B110" s="26" t="s">
        <v>57</v>
      </c>
      <c r="C110" s="3" t="s">
        <v>138</v>
      </c>
      <c r="D110" s="14">
        <v>0</v>
      </c>
      <c r="E110" s="15">
        <v>0</v>
      </c>
      <c r="F110" s="15">
        <v>0</v>
      </c>
    </row>
    <row r="111" spans="1:6">
      <c r="B111" s="26" t="s">
        <v>139</v>
      </c>
      <c r="C111" s="3" t="s">
        <v>140</v>
      </c>
      <c r="D111" s="14">
        <v>0</v>
      </c>
      <c r="E111" s="15">
        <v>0</v>
      </c>
      <c r="F111" s="15">
        <v>0</v>
      </c>
    </row>
    <row r="112" spans="1:6">
      <c r="A112" s="5" t="s">
        <v>7</v>
      </c>
      <c r="B112" s="13">
        <v>7900</v>
      </c>
      <c r="C112" s="3" t="s">
        <v>141</v>
      </c>
      <c r="D112" s="14">
        <v>10000</v>
      </c>
      <c r="E112" s="15">
        <v>10000</v>
      </c>
      <c r="F112" s="15">
        <v>100000</v>
      </c>
    </row>
    <row r="113" spans="1:6">
      <c r="A113" s="10" t="s">
        <v>142</v>
      </c>
      <c r="B113" s="11" t="s">
        <v>7</v>
      </c>
      <c r="C113" s="11" t="s">
        <v>143</v>
      </c>
      <c r="D113" s="12">
        <f>SUM(D114)</f>
        <v>10000</v>
      </c>
      <c r="E113" s="12">
        <f>SUM(E114)</f>
        <v>10000</v>
      </c>
      <c r="F113" s="12">
        <f>SUM(F114)</f>
        <v>10000</v>
      </c>
    </row>
    <row r="114" spans="1:6">
      <c r="A114" s="5" t="s">
        <v>7</v>
      </c>
      <c r="B114" s="13">
        <v>6700</v>
      </c>
      <c r="C114" s="3" t="s">
        <v>144</v>
      </c>
      <c r="D114" s="14">
        <v>10000</v>
      </c>
      <c r="E114" s="15">
        <v>10000</v>
      </c>
      <c r="F114" s="15">
        <v>10000</v>
      </c>
    </row>
    <row r="115" spans="1:6">
      <c r="A115" s="10" t="s">
        <v>145</v>
      </c>
      <c r="B115" s="11" t="s">
        <v>7</v>
      </c>
      <c r="C115" s="11" t="s">
        <v>146</v>
      </c>
      <c r="D115" s="12">
        <f>SUM(D116)</f>
        <v>5000</v>
      </c>
      <c r="E115" s="12">
        <f>SUM(E116)</f>
        <v>5000</v>
      </c>
      <c r="F115" s="12">
        <f>SUM(F116)</f>
        <v>5000</v>
      </c>
    </row>
    <row r="116" spans="1:6">
      <c r="A116" s="5" t="s">
        <v>7</v>
      </c>
      <c r="B116" s="13">
        <v>7935</v>
      </c>
      <c r="C116" s="3" t="s">
        <v>147</v>
      </c>
      <c r="D116" s="14">
        <v>5000</v>
      </c>
      <c r="E116" s="15">
        <v>5000</v>
      </c>
      <c r="F116" s="15">
        <v>5000</v>
      </c>
    </row>
    <row r="117" spans="1:6">
      <c r="A117" s="10" t="s">
        <v>148</v>
      </c>
      <c r="B117" s="11" t="s">
        <v>7</v>
      </c>
      <c r="C117" s="11" t="s">
        <v>149</v>
      </c>
      <c r="D117" s="12">
        <f>SUM(D118:D119)</f>
        <v>180000</v>
      </c>
      <c r="E117" s="12">
        <f>SUM(E118:E119)</f>
        <v>230000</v>
      </c>
      <c r="F117" s="12">
        <f>SUM(F118:F119)</f>
        <v>223000</v>
      </c>
    </row>
    <row r="118" spans="1:6">
      <c r="A118" s="5" t="s">
        <v>7</v>
      </c>
      <c r="B118" s="13">
        <v>6457</v>
      </c>
      <c r="C118" s="3" t="s">
        <v>150</v>
      </c>
      <c r="D118" s="14">
        <v>150000</v>
      </c>
      <c r="E118" s="15">
        <v>200000</v>
      </c>
      <c r="F118" s="15">
        <v>200000</v>
      </c>
    </row>
    <row r="119" spans="1:6">
      <c r="A119" s="5" t="s">
        <v>7</v>
      </c>
      <c r="B119" s="13">
        <v>7757</v>
      </c>
      <c r="C119" s="3" t="s">
        <v>151</v>
      </c>
      <c r="D119" s="14">
        <v>30000</v>
      </c>
      <c r="E119" s="15">
        <v>30000</v>
      </c>
      <c r="F119" s="15">
        <v>23000</v>
      </c>
    </row>
    <row r="120" spans="1:6">
      <c r="A120" s="10" t="s">
        <v>152</v>
      </c>
      <c r="B120" s="11" t="s">
        <v>7</v>
      </c>
      <c r="C120" s="11" t="s">
        <v>153</v>
      </c>
      <c r="D120" s="12">
        <f>SUM(D121)</f>
        <v>640000</v>
      </c>
      <c r="E120" s="12">
        <f>SUM(E121)</f>
        <v>640000</v>
      </c>
      <c r="F120" s="12">
        <f>SUM(F121)</f>
        <v>640000</v>
      </c>
    </row>
    <row r="121" spans="1:6">
      <c r="A121" s="5" t="s">
        <v>7</v>
      </c>
      <c r="B121" s="13">
        <v>9221</v>
      </c>
      <c r="C121" s="3" t="s">
        <v>154</v>
      </c>
      <c r="D121" s="14">
        <v>640000</v>
      </c>
      <c r="E121" s="15">
        <v>640000</v>
      </c>
      <c r="F121" s="15">
        <v>640000</v>
      </c>
    </row>
    <row r="122" spans="1:6">
      <c r="B122" s="13"/>
      <c r="D122" s="27"/>
      <c r="E122" s="27"/>
      <c r="F122" s="27"/>
    </row>
    <row r="123" spans="1:6">
      <c r="B123" s="13"/>
      <c r="D123" s="27"/>
      <c r="E123" s="27"/>
      <c r="F123" s="27"/>
    </row>
    <row r="124" spans="1:6">
      <c r="B124" s="13"/>
      <c r="D124" s="27"/>
      <c r="E124" s="27"/>
      <c r="F124" s="27"/>
    </row>
    <row r="125" spans="1:6">
      <c r="B125" s="13"/>
      <c r="D125" s="27"/>
      <c r="E125" s="27"/>
      <c r="F125" s="27"/>
    </row>
    <row r="126" spans="1:6" s="31" customFormat="1" ht="12.75">
      <c r="A126" s="28" t="s">
        <v>155</v>
      </c>
      <c r="B126" s="29" t="s">
        <v>7</v>
      </c>
      <c r="C126" s="29" t="s">
        <v>156</v>
      </c>
      <c r="D126" s="30">
        <f>D127+D267+D280+D345+D434+D448+D452+D456</f>
        <v>13000000</v>
      </c>
      <c r="E126" s="30">
        <f>E127+E267+E280+E345+E434+E448+E452+E456</f>
        <v>11500000</v>
      </c>
      <c r="F126" s="30">
        <f>F127+F267+F280+F345+F434+F448+F452+F456</f>
        <v>11300000</v>
      </c>
    </row>
    <row r="127" spans="1:6">
      <c r="A127" s="32" t="s">
        <v>157</v>
      </c>
      <c r="B127" s="33" t="s">
        <v>7</v>
      </c>
      <c r="C127" s="33" t="s">
        <v>158</v>
      </c>
      <c r="D127" s="34">
        <f>D128+D205+D241</f>
        <v>5025000</v>
      </c>
      <c r="E127" s="34">
        <f>E128+E205+E241</f>
        <v>3987000</v>
      </c>
      <c r="F127" s="34">
        <f>F128+F205+F241</f>
        <v>3590500</v>
      </c>
    </row>
    <row r="128" spans="1:6">
      <c r="A128" s="35" t="s">
        <v>159</v>
      </c>
      <c r="B128" s="36" t="s">
        <v>7</v>
      </c>
      <c r="C128" s="38" t="s">
        <v>160</v>
      </c>
      <c r="D128" s="37">
        <f>D129+D131+D135+D140+D148+D158+D181+D184+D197+D199+D202</f>
        <v>1764000</v>
      </c>
      <c r="E128" s="37">
        <f>E129+E131+E135+E140+E148+E158+E181+E184+E197+E199+E202</f>
        <v>1769000</v>
      </c>
      <c r="F128" s="37">
        <f>F129+F131+F135+F140+F148+F158+F181+F184+F197+F199+F202</f>
        <v>1769500</v>
      </c>
    </row>
    <row r="129" spans="1:6">
      <c r="A129" s="10" t="s">
        <v>161</v>
      </c>
      <c r="B129" s="11" t="s">
        <v>7</v>
      </c>
      <c r="C129" s="11" t="s">
        <v>162</v>
      </c>
      <c r="D129" s="12">
        <f>SUM(D130)</f>
        <v>600000</v>
      </c>
      <c r="E129" s="12">
        <f>SUM(E130)</f>
        <v>600000</v>
      </c>
      <c r="F129" s="12">
        <f>SUM(F130)</f>
        <v>600000</v>
      </c>
    </row>
    <row r="130" spans="1:6">
      <c r="A130" s="5" t="s">
        <v>7</v>
      </c>
      <c r="B130" s="13">
        <v>1</v>
      </c>
      <c r="C130" s="3" t="s">
        <v>163</v>
      </c>
      <c r="D130" s="14">
        <v>600000</v>
      </c>
      <c r="E130" s="15">
        <v>600000</v>
      </c>
      <c r="F130" s="15">
        <v>600000</v>
      </c>
    </row>
    <row r="131" spans="1:6">
      <c r="A131" s="10" t="s">
        <v>164</v>
      </c>
      <c r="B131" s="11" t="s">
        <v>7</v>
      </c>
      <c r="C131" s="11" t="s">
        <v>165</v>
      </c>
      <c r="D131" s="12">
        <f>SUM(D132:D134)</f>
        <v>23000</v>
      </c>
      <c r="E131" s="12">
        <f>SUM(E132:E134)</f>
        <v>23000</v>
      </c>
      <c r="F131" s="12">
        <f>SUM(F132:F134)</f>
        <v>23000</v>
      </c>
    </row>
    <row r="132" spans="1:6">
      <c r="A132" s="5" t="s">
        <v>7</v>
      </c>
      <c r="B132" s="13">
        <v>2</v>
      </c>
      <c r="C132" s="3" t="s">
        <v>166</v>
      </c>
      <c r="D132" s="14">
        <v>4000</v>
      </c>
      <c r="E132" s="15">
        <v>4000</v>
      </c>
      <c r="F132" s="15">
        <v>4000</v>
      </c>
    </row>
    <row r="133" spans="1:6">
      <c r="A133" s="5" t="s">
        <v>7</v>
      </c>
      <c r="B133" s="13">
        <v>9</v>
      </c>
      <c r="C133" s="3" t="s">
        <v>167</v>
      </c>
      <c r="D133" s="14">
        <v>7000</v>
      </c>
      <c r="E133" s="15">
        <v>7000</v>
      </c>
      <c r="F133" s="15">
        <v>7000</v>
      </c>
    </row>
    <row r="134" spans="1:6">
      <c r="A134" s="5" t="s">
        <v>7</v>
      </c>
      <c r="B134" s="13">
        <v>9</v>
      </c>
      <c r="C134" s="3" t="s">
        <v>168</v>
      </c>
      <c r="D134" s="14">
        <v>12000</v>
      </c>
      <c r="E134" s="15">
        <v>12000</v>
      </c>
      <c r="F134" s="15">
        <v>12000</v>
      </c>
    </row>
    <row r="135" spans="1:6">
      <c r="A135" s="10" t="s">
        <v>169</v>
      </c>
      <c r="B135" s="11" t="s">
        <v>7</v>
      </c>
      <c r="C135" s="11" t="s">
        <v>170</v>
      </c>
      <c r="D135" s="12">
        <f>SUM(D136:D139)</f>
        <v>101000</v>
      </c>
      <c r="E135" s="12">
        <f>SUM(E136:E139)</f>
        <v>101000</v>
      </c>
      <c r="F135" s="12">
        <f>SUM(F136:F139)</f>
        <v>101000</v>
      </c>
    </row>
    <row r="136" spans="1:6">
      <c r="A136" s="5" t="s">
        <v>7</v>
      </c>
      <c r="B136" s="13">
        <v>3</v>
      </c>
      <c r="C136" s="3" t="s">
        <v>171</v>
      </c>
      <c r="D136" s="14">
        <v>85000</v>
      </c>
      <c r="E136" s="15">
        <v>85000</v>
      </c>
      <c r="F136" s="15">
        <v>85000</v>
      </c>
    </row>
    <row r="137" spans="1:6">
      <c r="A137" s="5" t="s">
        <v>7</v>
      </c>
      <c r="B137" s="13">
        <v>3</v>
      </c>
      <c r="C137" s="3" t="s">
        <v>172</v>
      </c>
      <c r="D137" s="14">
        <v>5000</v>
      </c>
      <c r="E137" s="15">
        <v>5000</v>
      </c>
      <c r="F137" s="15">
        <v>5000</v>
      </c>
    </row>
    <row r="138" spans="1:6">
      <c r="A138" s="5" t="s">
        <v>7</v>
      </c>
      <c r="B138" s="13">
        <v>4</v>
      </c>
      <c r="C138" s="3" t="s">
        <v>173</v>
      </c>
      <c r="D138" s="14">
        <v>10000</v>
      </c>
      <c r="E138" s="15">
        <v>10000</v>
      </c>
      <c r="F138" s="15">
        <v>10000</v>
      </c>
    </row>
    <row r="139" spans="1:6">
      <c r="A139" s="5" t="s">
        <v>7</v>
      </c>
      <c r="B139" s="13">
        <v>4</v>
      </c>
      <c r="C139" s="3" t="s">
        <v>174</v>
      </c>
      <c r="D139" s="14">
        <v>1000</v>
      </c>
      <c r="E139" s="15">
        <v>1000</v>
      </c>
      <c r="F139" s="15">
        <v>1000</v>
      </c>
    </row>
    <row r="140" spans="1:6">
      <c r="A140" s="10" t="s">
        <v>175</v>
      </c>
      <c r="B140" s="11" t="s">
        <v>7</v>
      </c>
      <c r="C140" s="11" t="s">
        <v>176</v>
      </c>
      <c r="D140" s="12">
        <f>SUM(D141:D147)</f>
        <v>56000</v>
      </c>
      <c r="E140" s="12">
        <f>SUM(E141:E147)</f>
        <v>56000</v>
      </c>
      <c r="F140" s="12">
        <f>SUM(F141:F147)</f>
        <v>56000</v>
      </c>
    </row>
    <row r="141" spans="1:6">
      <c r="A141" s="5" t="s">
        <v>7</v>
      </c>
      <c r="B141" s="13">
        <v>2</v>
      </c>
      <c r="C141" s="3" t="s">
        <v>177</v>
      </c>
      <c r="D141" s="14">
        <v>17000</v>
      </c>
      <c r="E141" s="15">
        <v>17000</v>
      </c>
      <c r="F141" s="15">
        <v>17000</v>
      </c>
    </row>
    <row r="142" spans="1:6">
      <c r="A142" s="5" t="s">
        <v>7</v>
      </c>
      <c r="B142" s="13">
        <v>5</v>
      </c>
      <c r="C142" s="3" t="s">
        <v>178</v>
      </c>
      <c r="D142" s="14">
        <v>5000</v>
      </c>
      <c r="E142" s="15">
        <v>5000</v>
      </c>
      <c r="F142" s="15">
        <v>5000</v>
      </c>
    </row>
    <row r="143" spans="1:6">
      <c r="A143" s="5" t="s">
        <v>7</v>
      </c>
      <c r="B143" s="13">
        <v>5</v>
      </c>
      <c r="C143" s="3" t="s">
        <v>179</v>
      </c>
      <c r="D143" s="14">
        <v>5000</v>
      </c>
      <c r="E143" s="15">
        <v>5000</v>
      </c>
      <c r="F143" s="15">
        <v>5000</v>
      </c>
    </row>
    <row r="144" spans="1:6">
      <c r="A144" s="5" t="s">
        <v>7</v>
      </c>
      <c r="B144" s="13">
        <v>6</v>
      </c>
      <c r="C144" s="3" t="s">
        <v>180</v>
      </c>
      <c r="D144" s="14">
        <v>5000</v>
      </c>
      <c r="E144" s="15">
        <v>5000</v>
      </c>
      <c r="F144" s="15">
        <v>5000</v>
      </c>
    </row>
    <row r="145" spans="1:6">
      <c r="A145" s="5" t="s">
        <v>7</v>
      </c>
      <c r="B145" s="13">
        <v>7</v>
      </c>
      <c r="C145" s="3" t="s">
        <v>181</v>
      </c>
      <c r="D145" s="14">
        <v>5000</v>
      </c>
      <c r="E145" s="15">
        <v>5000</v>
      </c>
      <c r="F145" s="15">
        <v>5000</v>
      </c>
    </row>
    <row r="146" spans="1:6">
      <c r="A146" s="5" t="s">
        <v>7</v>
      </c>
      <c r="B146" s="13">
        <v>8</v>
      </c>
      <c r="C146" s="3" t="s">
        <v>182</v>
      </c>
      <c r="D146" s="14">
        <v>3000</v>
      </c>
      <c r="E146" s="15">
        <v>3000</v>
      </c>
      <c r="F146" s="15">
        <v>3000</v>
      </c>
    </row>
    <row r="147" spans="1:6">
      <c r="A147" s="5" t="s">
        <v>7</v>
      </c>
      <c r="B147" s="13">
        <v>9</v>
      </c>
      <c r="C147" s="3" t="s">
        <v>183</v>
      </c>
      <c r="D147" s="14">
        <v>16000</v>
      </c>
      <c r="E147" s="15">
        <v>16000</v>
      </c>
      <c r="F147" s="15">
        <v>16000</v>
      </c>
    </row>
    <row r="148" spans="1:6">
      <c r="A148" s="10" t="s">
        <v>184</v>
      </c>
      <c r="B148" s="11" t="s">
        <v>7</v>
      </c>
      <c r="C148" s="11" t="s">
        <v>185</v>
      </c>
      <c r="D148" s="12">
        <f>SUM(D149:D157)</f>
        <v>316000</v>
      </c>
      <c r="E148" s="12">
        <f>SUM(E149:E157)</f>
        <v>321000</v>
      </c>
      <c r="F148" s="12">
        <f>SUM(F149:F157)</f>
        <v>326000</v>
      </c>
    </row>
    <row r="149" spans="1:6">
      <c r="A149" s="5" t="s">
        <v>7</v>
      </c>
      <c r="B149" s="13">
        <v>10</v>
      </c>
      <c r="C149" s="3" t="s">
        <v>186</v>
      </c>
      <c r="D149" s="14">
        <v>25000</v>
      </c>
      <c r="E149" s="15">
        <v>25000</v>
      </c>
      <c r="F149" s="15">
        <v>25000</v>
      </c>
    </row>
    <row r="150" spans="1:6">
      <c r="A150" s="5" t="s">
        <v>7</v>
      </c>
      <c r="B150" s="13">
        <v>12</v>
      </c>
      <c r="C150" s="3" t="s">
        <v>187</v>
      </c>
      <c r="D150" s="14">
        <v>15000</v>
      </c>
      <c r="E150" s="15">
        <v>15000</v>
      </c>
      <c r="F150" s="15">
        <v>15000</v>
      </c>
    </row>
    <row r="151" spans="1:6">
      <c r="A151" s="5" t="s">
        <v>7</v>
      </c>
      <c r="B151" s="13">
        <v>13</v>
      </c>
      <c r="C151" s="3" t="s">
        <v>188</v>
      </c>
      <c r="D151" s="14">
        <v>70000</v>
      </c>
      <c r="E151" s="15">
        <v>70000</v>
      </c>
      <c r="F151" s="15">
        <v>70000</v>
      </c>
    </row>
    <row r="152" spans="1:6">
      <c r="A152" s="5" t="s">
        <v>7</v>
      </c>
      <c r="B152" s="13">
        <v>14</v>
      </c>
      <c r="C152" s="3" t="s">
        <v>189</v>
      </c>
      <c r="D152" s="14">
        <v>75000</v>
      </c>
      <c r="E152" s="15">
        <v>80000</v>
      </c>
      <c r="F152" s="15">
        <v>85000</v>
      </c>
    </row>
    <row r="153" spans="1:6">
      <c r="A153" s="5" t="s">
        <v>7</v>
      </c>
      <c r="B153" s="13">
        <v>15</v>
      </c>
      <c r="C153" s="3" t="s">
        <v>190</v>
      </c>
      <c r="D153" s="14">
        <v>20000</v>
      </c>
      <c r="E153" s="15">
        <v>20000</v>
      </c>
      <c r="F153" s="15">
        <v>20000</v>
      </c>
    </row>
    <row r="154" spans="1:6">
      <c r="A154" s="5" t="s">
        <v>7</v>
      </c>
      <c r="B154" s="13">
        <v>16</v>
      </c>
      <c r="C154" s="3" t="s">
        <v>191</v>
      </c>
      <c r="D154" s="14">
        <v>80000</v>
      </c>
      <c r="E154" s="15">
        <v>80000</v>
      </c>
      <c r="F154" s="15">
        <v>80000</v>
      </c>
    </row>
    <row r="155" spans="1:6">
      <c r="A155" s="5" t="s">
        <v>7</v>
      </c>
      <c r="B155" s="13">
        <v>17</v>
      </c>
      <c r="C155" s="3" t="s">
        <v>192</v>
      </c>
      <c r="D155" s="14">
        <v>5000</v>
      </c>
      <c r="E155" s="15">
        <v>5000</v>
      </c>
      <c r="F155" s="15">
        <v>5000</v>
      </c>
    </row>
    <row r="156" spans="1:6">
      <c r="A156" s="5" t="s">
        <v>7</v>
      </c>
      <c r="B156" s="13">
        <v>21</v>
      </c>
      <c r="C156" s="3" t="s">
        <v>193</v>
      </c>
      <c r="D156" s="14">
        <v>25000</v>
      </c>
      <c r="E156" s="15">
        <v>25000</v>
      </c>
      <c r="F156" s="15">
        <v>25000</v>
      </c>
    </row>
    <row r="157" spans="1:6">
      <c r="A157" s="5" t="s">
        <v>7</v>
      </c>
      <c r="B157" s="13">
        <v>97</v>
      </c>
      <c r="C157" s="3" t="s">
        <v>194</v>
      </c>
      <c r="D157" s="14">
        <v>1000</v>
      </c>
      <c r="E157" s="15">
        <v>1000</v>
      </c>
      <c r="F157" s="15">
        <v>1000</v>
      </c>
    </row>
    <row r="158" spans="1:6">
      <c r="A158" s="10" t="s">
        <v>195</v>
      </c>
      <c r="B158" s="11" t="s">
        <v>7</v>
      </c>
      <c r="C158" s="11" t="s">
        <v>196</v>
      </c>
      <c r="D158" s="12">
        <f>SUM(D159:D180)</f>
        <v>399000</v>
      </c>
      <c r="E158" s="12">
        <f>SUM(E159:E180)</f>
        <v>399000</v>
      </c>
      <c r="F158" s="12">
        <f>SUM(F159:F180)</f>
        <v>394500</v>
      </c>
    </row>
    <row r="159" spans="1:6">
      <c r="A159" s="5" t="s">
        <v>7</v>
      </c>
      <c r="B159" s="13">
        <v>9</v>
      </c>
      <c r="C159" s="3" t="s">
        <v>197</v>
      </c>
      <c r="D159" s="14">
        <v>2000</v>
      </c>
      <c r="E159" s="15">
        <v>2000</v>
      </c>
      <c r="F159" s="15">
        <v>2000</v>
      </c>
    </row>
    <row r="160" spans="1:6">
      <c r="A160" s="5" t="s">
        <v>7</v>
      </c>
      <c r="B160" s="13">
        <v>18</v>
      </c>
      <c r="C160" s="3" t="s">
        <v>198</v>
      </c>
      <c r="D160" s="14">
        <v>38000</v>
      </c>
      <c r="E160" s="15">
        <v>38000</v>
      </c>
      <c r="F160" s="15">
        <v>38000</v>
      </c>
    </row>
    <row r="161" spans="1:6">
      <c r="A161" s="5" t="s">
        <v>7</v>
      </c>
      <c r="B161" s="13">
        <v>19</v>
      </c>
      <c r="C161" s="3" t="s">
        <v>199</v>
      </c>
      <c r="D161" s="14">
        <v>2000</v>
      </c>
      <c r="E161" s="15">
        <v>2000</v>
      </c>
      <c r="F161" s="15">
        <v>2000</v>
      </c>
    </row>
    <row r="162" spans="1:6">
      <c r="A162" s="5" t="s">
        <v>7</v>
      </c>
      <c r="B162" s="13">
        <v>20</v>
      </c>
      <c r="C162" s="3" t="s">
        <v>200</v>
      </c>
      <c r="D162" s="14">
        <v>22000</v>
      </c>
      <c r="E162" s="15">
        <v>22000</v>
      </c>
      <c r="F162" s="15">
        <v>22000</v>
      </c>
    </row>
    <row r="163" spans="1:6">
      <c r="A163" s="5" t="s">
        <v>7</v>
      </c>
      <c r="B163" s="13">
        <v>21</v>
      </c>
      <c r="C163" s="3" t="s">
        <v>201</v>
      </c>
      <c r="D163" s="14">
        <v>80000</v>
      </c>
      <c r="E163" s="15">
        <v>80000</v>
      </c>
      <c r="F163" s="15">
        <v>80000</v>
      </c>
    </row>
    <row r="164" spans="1:6">
      <c r="A164" s="5" t="s">
        <v>7</v>
      </c>
      <c r="B164" s="13">
        <v>21</v>
      </c>
      <c r="C164" s="3" t="s">
        <v>202</v>
      </c>
      <c r="D164" s="14">
        <v>12000</v>
      </c>
      <c r="E164" s="15">
        <v>12000</v>
      </c>
      <c r="F164" s="15">
        <v>12000</v>
      </c>
    </row>
    <row r="165" spans="1:6">
      <c r="A165" s="5" t="s">
        <v>7</v>
      </c>
      <c r="B165" s="13">
        <v>21</v>
      </c>
      <c r="C165" s="3" t="s">
        <v>203</v>
      </c>
      <c r="D165" s="14">
        <v>5000</v>
      </c>
      <c r="E165" s="15">
        <v>5000</v>
      </c>
      <c r="F165" s="15">
        <v>5000</v>
      </c>
    </row>
    <row r="166" spans="1:6">
      <c r="A166" s="5" t="s">
        <v>7</v>
      </c>
      <c r="B166" s="13">
        <v>22</v>
      </c>
      <c r="C166" s="3" t="s">
        <v>204</v>
      </c>
      <c r="D166" s="14">
        <v>20000</v>
      </c>
      <c r="E166" s="15">
        <v>20000</v>
      </c>
      <c r="F166" s="15">
        <v>20000</v>
      </c>
    </row>
    <row r="167" spans="1:6">
      <c r="A167" s="5" t="s">
        <v>7</v>
      </c>
      <c r="B167" s="13">
        <v>23</v>
      </c>
      <c r="C167" s="3" t="s">
        <v>205</v>
      </c>
      <c r="D167" s="14">
        <v>11000</v>
      </c>
      <c r="E167" s="15">
        <v>11000</v>
      </c>
      <c r="F167" s="15">
        <v>11000</v>
      </c>
    </row>
    <row r="168" spans="1:6">
      <c r="A168" s="5" t="s">
        <v>7</v>
      </c>
      <c r="B168" s="13">
        <v>25</v>
      </c>
      <c r="C168" s="3" t="s">
        <v>206</v>
      </c>
      <c r="D168" s="14">
        <v>25000</v>
      </c>
      <c r="E168" s="15">
        <v>25000</v>
      </c>
      <c r="F168" s="15">
        <v>25000</v>
      </c>
    </row>
    <row r="169" spans="1:6">
      <c r="A169" s="5" t="s">
        <v>7</v>
      </c>
      <c r="B169" s="13">
        <v>26</v>
      </c>
      <c r="C169" s="3" t="s">
        <v>207</v>
      </c>
      <c r="D169" s="14">
        <v>10000</v>
      </c>
      <c r="E169" s="15">
        <v>10000</v>
      </c>
      <c r="F169" s="15">
        <v>10000</v>
      </c>
    </row>
    <row r="170" spans="1:6">
      <c r="A170" s="5" t="s">
        <v>7</v>
      </c>
      <c r="B170" s="13">
        <v>27</v>
      </c>
      <c r="C170" s="3" t="s">
        <v>208</v>
      </c>
      <c r="D170" s="14">
        <v>35000</v>
      </c>
      <c r="E170" s="15">
        <v>35000</v>
      </c>
      <c r="F170" s="15">
        <v>35000</v>
      </c>
    </row>
    <row r="171" spans="1:6">
      <c r="A171" s="5" t="s">
        <v>7</v>
      </c>
      <c r="B171" s="13">
        <v>28</v>
      </c>
      <c r="C171" s="3" t="s">
        <v>209</v>
      </c>
      <c r="D171" s="14">
        <v>30000</v>
      </c>
      <c r="E171" s="15">
        <v>30000</v>
      </c>
      <c r="F171" s="15">
        <v>26000</v>
      </c>
    </row>
    <row r="172" spans="1:6">
      <c r="A172" s="5" t="s">
        <v>7</v>
      </c>
      <c r="B172" s="13">
        <v>29</v>
      </c>
      <c r="C172" s="3" t="s">
        <v>210</v>
      </c>
      <c r="D172" s="14">
        <v>2500</v>
      </c>
      <c r="E172" s="15">
        <v>2500</v>
      </c>
      <c r="F172" s="15">
        <v>2000</v>
      </c>
    </row>
    <row r="173" spans="1:6">
      <c r="A173" s="5" t="s">
        <v>7</v>
      </c>
      <c r="B173" s="13">
        <v>30</v>
      </c>
      <c r="C173" s="3" t="s">
        <v>211</v>
      </c>
      <c r="D173" s="14">
        <v>1000</v>
      </c>
      <c r="E173" s="15">
        <v>1000</v>
      </c>
      <c r="F173" s="15">
        <v>1000</v>
      </c>
    </row>
    <row r="174" spans="1:6">
      <c r="A174" s="5" t="s">
        <v>7</v>
      </c>
      <c r="B174" s="13">
        <v>31</v>
      </c>
      <c r="C174" s="3" t="s">
        <v>212</v>
      </c>
      <c r="D174" s="14">
        <v>12000</v>
      </c>
      <c r="E174" s="15">
        <v>12000</v>
      </c>
      <c r="F174" s="15">
        <v>12000</v>
      </c>
    </row>
    <row r="175" spans="1:6">
      <c r="A175" s="5" t="s">
        <v>7</v>
      </c>
      <c r="B175" s="13">
        <v>36</v>
      </c>
      <c r="C175" s="3" t="s">
        <v>213</v>
      </c>
      <c r="D175" s="14">
        <v>6000</v>
      </c>
      <c r="E175" s="15">
        <v>6000</v>
      </c>
      <c r="F175" s="15">
        <v>6000</v>
      </c>
    </row>
    <row r="176" spans="1:6">
      <c r="A176" s="5" t="s">
        <v>7</v>
      </c>
      <c r="B176" s="13">
        <v>37</v>
      </c>
      <c r="C176" s="3" t="s">
        <v>214</v>
      </c>
      <c r="D176" s="14">
        <v>25000</v>
      </c>
      <c r="E176" s="15">
        <v>25000</v>
      </c>
      <c r="F176" s="15">
        <v>25000</v>
      </c>
    </row>
    <row r="177" spans="1:6">
      <c r="A177" s="5" t="s">
        <v>7</v>
      </c>
      <c r="B177" s="13">
        <v>57</v>
      </c>
      <c r="C177" s="3" t="s">
        <v>215</v>
      </c>
      <c r="D177" s="14">
        <v>3000</v>
      </c>
      <c r="E177" s="15">
        <v>3000</v>
      </c>
      <c r="F177" s="15">
        <v>3000</v>
      </c>
    </row>
    <row r="178" spans="1:6" ht="15" customHeight="1">
      <c r="B178" s="13">
        <v>187</v>
      </c>
      <c r="C178" s="16" t="s">
        <v>216</v>
      </c>
      <c r="D178" s="14">
        <v>0</v>
      </c>
      <c r="E178" s="15">
        <v>0</v>
      </c>
      <c r="F178" s="15">
        <v>0</v>
      </c>
    </row>
    <row r="179" spans="1:6">
      <c r="A179" s="5" t="s">
        <v>7</v>
      </c>
      <c r="B179" s="13">
        <v>64</v>
      </c>
      <c r="C179" s="3" t="s">
        <v>217</v>
      </c>
      <c r="D179" s="14">
        <v>2500</v>
      </c>
      <c r="E179" s="15">
        <v>2500</v>
      </c>
      <c r="F179" s="15">
        <v>2500</v>
      </c>
    </row>
    <row r="180" spans="1:6">
      <c r="A180" s="5" t="s">
        <v>7</v>
      </c>
      <c r="B180" s="13">
        <v>65</v>
      </c>
      <c r="C180" s="3" t="s">
        <v>218</v>
      </c>
      <c r="D180" s="14">
        <v>55000</v>
      </c>
      <c r="E180" s="15">
        <v>55000</v>
      </c>
      <c r="F180" s="15">
        <v>55000</v>
      </c>
    </row>
    <row r="181" spans="1:6">
      <c r="A181" s="10" t="s">
        <v>219</v>
      </c>
      <c r="B181" s="11" t="s">
        <v>7</v>
      </c>
      <c r="C181" s="11" t="s">
        <v>220</v>
      </c>
      <c r="D181" s="12">
        <f>SUM(D182:D183)</f>
        <v>30000</v>
      </c>
      <c r="E181" s="12">
        <f>SUM(E182:E183)</f>
        <v>30000</v>
      </c>
      <c r="F181" s="12">
        <f>SUM(F182:F183)</f>
        <v>30000</v>
      </c>
    </row>
    <row r="182" spans="1:6">
      <c r="A182" s="5" t="s">
        <v>7</v>
      </c>
      <c r="B182" s="13">
        <v>1</v>
      </c>
      <c r="C182" s="3" t="s">
        <v>221</v>
      </c>
      <c r="D182" s="14">
        <v>20000</v>
      </c>
      <c r="E182" s="15">
        <v>20000</v>
      </c>
      <c r="F182" s="15">
        <v>20000</v>
      </c>
    </row>
    <row r="183" spans="1:6">
      <c r="A183" s="5" t="s">
        <v>7</v>
      </c>
      <c r="B183" s="13">
        <v>3</v>
      </c>
      <c r="C183" s="3" t="s">
        <v>222</v>
      </c>
      <c r="D183" s="14">
        <v>10000</v>
      </c>
      <c r="E183" s="15">
        <v>10000</v>
      </c>
      <c r="F183" s="15">
        <v>10000</v>
      </c>
    </row>
    <row r="184" spans="1:6">
      <c r="A184" s="10" t="s">
        <v>223</v>
      </c>
      <c r="B184" s="11" t="s">
        <v>7</v>
      </c>
      <c r="C184" s="11" t="s">
        <v>224</v>
      </c>
      <c r="D184" s="12">
        <f>SUM(D185:D196)</f>
        <v>157000</v>
      </c>
      <c r="E184" s="12">
        <f>SUM(E185:E196)</f>
        <v>157000</v>
      </c>
      <c r="F184" s="12">
        <f>SUM(F185:F196)</f>
        <v>157000</v>
      </c>
    </row>
    <row r="185" spans="1:6">
      <c r="A185" s="5" t="s">
        <v>7</v>
      </c>
      <c r="B185" s="13">
        <v>60</v>
      </c>
      <c r="C185" s="3" t="s">
        <v>225</v>
      </c>
      <c r="D185" s="14">
        <v>10000</v>
      </c>
      <c r="E185" s="15">
        <v>10000</v>
      </c>
      <c r="F185" s="15">
        <v>10000</v>
      </c>
    </row>
    <row r="186" spans="1:6">
      <c r="A186" s="5" t="s">
        <v>7</v>
      </c>
      <c r="B186" s="13">
        <v>60</v>
      </c>
      <c r="C186" s="3" t="s">
        <v>226</v>
      </c>
      <c r="D186" s="14">
        <v>5000</v>
      </c>
      <c r="E186" s="15">
        <v>5000</v>
      </c>
      <c r="F186" s="15">
        <v>5000</v>
      </c>
    </row>
    <row r="187" spans="1:6">
      <c r="A187" s="5" t="s">
        <v>7</v>
      </c>
      <c r="B187" s="13">
        <v>61</v>
      </c>
      <c r="C187" s="3" t="s">
        <v>227</v>
      </c>
      <c r="D187" s="14">
        <v>22000</v>
      </c>
      <c r="E187" s="15">
        <v>22000</v>
      </c>
      <c r="F187" s="15">
        <v>22000</v>
      </c>
    </row>
    <row r="188" spans="1:6">
      <c r="A188" s="5" t="s">
        <v>7</v>
      </c>
      <c r="B188" s="13">
        <v>61</v>
      </c>
      <c r="C188" s="19" t="s">
        <v>228</v>
      </c>
      <c r="D188" s="20">
        <v>10000</v>
      </c>
      <c r="E188" s="25">
        <v>10000</v>
      </c>
      <c r="F188" s="25">
        <v>10000</v>
      </c>
    </row>
    <row r="189" spans="1:6">
      <c r="A189" s="5" t="s">
        <v>7</v>
      </c>
      <c r="B189" s="13">
        <v>61</v>
      </c>
      <c r="C189" s="3" t="s">
        <v>229</v>
      </c>
      <c r="D189" s="14">
        <v>3000</v>
      </c>
      <c r="E189" s="15">
        <v>3000</v>
      </c>
      <c r="F189" s="15">
        <v>3000</v>
      </c>
    </row>
    <row r="190" spans="1:6">
      <c r="A190" s="5" t="s">
        <v>7</v>
      </c>
      <c r="B190" s="13">
        <v>61</v>
      </c>
      <c r="C190" s="3" t="s">
        <v>230</v>
      </c>
      <c r="D190" s="14">
        <v>12000</v>
      </c>
      <c r="E190" s="15">
        <v>12000</v>
      </c>
      <c r="F190" s="15">
        <v>12000</v>
      </c>
    </row>
    <row r="191" spans="1:6">
      <c r="A191" s="5" t="s">
        <v>7</v>
      </c>
      <c r="B191" s="13">
        <v>61</v>
      </c>
      <c r="C191" s="3" t="s">
        <v>231</v>
      </c>
      <c r="D191" s="20">
        <v>23000</v>
      </c>
      <c r="E191" s="25">
        <v>23000</v>
      </c>
      <c r="F191" s="25">
        <v>23000</v>
      </c>
    </row>
    <row r="192" spans="1:6">
      <c r="A192" s="5" t="s">
        <v>7</v>
      </c>
      <c r="B192" s="13">
        <v>61</v>
      </c>
      <c r="C192" s="3" t="s">
        <v>232</v>
      </c>
      <c r="D192" s="14">
        <v>20000</v>
      </c>
      <c r="E192" s="15">
        <v>20000</v>
      </c>
      <c r="F192" s="15">
        <v>20000</v>
      </c>
    </row>
    <row r="193" spans="1:6">
      <c r="A193" s="5" t="s">
        <v>7</v>
      </c>
      <c r="B193" s="13">
        <v>62</v>
      </c>
      <c r="C193" s="3" t="s">
        <v>233</v>
      </c>
      <c r="D193" s="14">
        <v>7000</v>
      </c>
      <c r="E193" s="15">
        <v>7000</v>
      </c>
      <c r="F193" s="15">
        <v>7000</v>
      </c>
    </row>
    <row r="194" spans="1:6">
      <c r="A194" s="5" t="s">
        <v>7</v>
      </c>
      <c r="B194" s="13">
        <v>63</v>
      </c>
      <c r="C194" s="3" t="s">
        <v>234</v>
      </c>
      <c r="D194" s="14">
        <v>5000</v>
      </c>
      <c r="E194" s="15">
        <v>5000</v>
      </c>
      <c r="F194" s="15">
        <v>5000</v>
      </c>
    </row>
    <row r="195" spans="1:6">
      <c r="A195" s="5" t="s">
        <v>7</v>
      </c>
      <c r="B195" s="13">
        <v>66</v>
      </c>
      <c r="C195" s="3" t="s">
        <v>235</v>
      </c>
      <c r="D195" s="14">
        <v>10000</v>
      </c>
      <c r="E195" s="15">
        <v>10000</v>
      </c>
      <c r="F195" s="15">
        <v>10000</v>
      </c>
    </row>
    <row r="196" spans="1:6">
      <c r="A196" s="5" t="s">
        <v>7</v>
      </c>
      <c r="B196" s="13">
        <v>207</v>
      </c>
      <c r="C196" s="3" t="s">
        <v>236</v>
      </c>
      <c r="D196" s="14">
        <v>30000</v>
      </c>
      <c r="E196" s="15">
        <v>30000</v>
      </c>
      <c r="F196" s="15">
        <v>30000</v>
      </c>
    </row>
    <row r="197" spans="1:6">
      <c r="A197" s="10" t="s">
        <v>237</v>
      </c>
      <c r="B197" s="11" t="s">
        <v>7</v>
      </c>
      <c r="C197" s="11" t="s">
        <v>238</v>
      </c>
      <c r="D197" s="12">
        <f>SUM(D198)</f>
        <v>1000</v>
      </c>
      <c r="E197" s="12">
        <f>SUM(E198)</f>
        <v>1000</v>
      </c>
      <c r="F197" s="12">
        <f>SUM(F198)</f>
        <v>1000</v>
      </c>
    </row>
    <row r="198" spans="1:6">
      <c r="A198" s="5" t="s">
        <v>7</v>
      </c>
      <c r="B198" s="13">
        <v>35</v>
      </c>
      <c r="C198" s="3" t="s">
        <v>239</v>
      </c>
      <c r="D198" s="14">
        <v>1000</v>
      </c>
      <c r="E198" s="15">
        <v>1000</v>
      </c>
      <c r="F198" s="15">
        <v>1000</v>
      </c>
    </row>
    <row r="199" spans="1:6">
      <c r="A199" s="10" t="s">
        <v>240</v>
      </c>
      <c r="B199" s="11" t="s">
        <v>7</v>
      </c>
      <c r="C199" s="11" t="s">
        <v>241</v>
      </c>
      <c r="D199" s="12">
        <f>SUM(D200:D201)</f>
        <v>21000</v>
      </c>
      <c r="E199" s="12">
        <f>SUM(E200:E201)</f>
        <v>21000</v>
      </c>
      <c r="F199" s="12">
        <f>SUM(F200:F201)</f>
        <v>21000</v>
      </c>
    </row>
    <row r="200" spans="1:6">
      <c r="A200" s="5" t="s">
        <v>7</v>
      </c>
      <c r="B200" s="13">
        <v>32</v>
      </c>
      <c r="C200" s="3" t="s">
        <v>242</v>
      </c>
      <c r="D200" s="14">
        <v>20000</v>
      </c>
      <c r="E200" s="15">
        <v>20000</v>
      </c>
      <c r="F200" s="15">
        <v>20000</v>
      </c>
    </row>
    <row r="201" spans="1:6">
      <c r="A201" s="5" t="s">
        <v>7</v>
      </c>
      <c r="B201" s="13">
        <v>33</v>
      </c>
      <c r="C201" s="3" t="s">
        <v>243</v>
      </c>
      <c r="D201" s="14">
        <v>1000</v>
      </c>
      <c r="E201" s="15">
        <v>1000</v>
      </c>
      <c r="F201" s="15">
        <v>1000</v>
      </c>
    </row>
    <row r="202" spans="1:6">
      <c r="A202" s="10" t="s">
        <v>244</v>
      </c>
      <c r="B202" s="11" t="s">
        <v>7</v>
      </c>
      <c r="C202" s="11" t="s">
        <v>245</v>
      </c>
      <c r="D202" s="12">
        <f>SUM(D203:D204)</f>
        <v>60000</v>
      </c>
      <c r="E202" s="12">
        <f>SUM(E203:E204)</f>
        <v>60000</v>
      </c>
      <c r="F202" s="12">
        <f>SUM(F203:F204)</f>
        <v>60000</v>
      </c>
    </row>
    <row r="203" spans="1:6">
      <c r="A203" s="5" t="s">
        <v>7</v>
      </c>
      <c r="B203" s="13">
        <v>398</v>
      </c>
      <c r="C203" s="3" t="s">
        <v>246</v>
      </c>
      <c r="D203" s="14">
        <v>10000</v>
      </c>
      <c r="E203" s="15">
        <v>10000</v>
      </c>
      <c r="F203" s="15">
        <v>10000</v>
      </c>
    </row>
    <row r="204" spans="1:6">
      <c r="A204" s="5" t="s">
        <v>7</v>
      </c>
      <c r="B204" s="13">
        <v>999</v>
      </c>
      <c r="C204" s="3" t="s">
        <v>247</v>
      </c>
      <c r="D204" s="14">
        <v>50000</v>
      </c>
      <c r="E204" s="15">
        <v>50000</v>
      </c>
      <c r="F204" s="15">
        <v>50000</v>
      </c>
    </row>
    <row r="205" spans="1:6">
      <c r="A205" s="35" t="s">
        <v>248</v>
      </c>
      <c r="B205" s="36" t="s">
        <v>7</v>
      </c>
      <c r="C205" s="38" t="s">
        <v>249</v>
      </c>
      <c r="D205" s="37">
        <f>D206+D222+D225+D230</f>
        <v>531000</v>
      </c>
      <c r="E205" s="37">
        <f>E206+E222+E225+E230</f>
        <v>488000</v>
      </c>
      <c r="F205" s="37">
        <f>F206+F222+F225+F230</f>
        <v>431000</v>
      </c>
    </row>
    <row r="206" spans="1:6">
      <c r="A206" s="10" t="s">
        <v>195</v>
      </c>
      <c r="B206" s="11" t="s">
        <v>7</v>
      </c>
      <c r="C206" s="11" t="s">
        <v>196</v>
      </c>
      <c r="D206" s="12">
        <f>SUM(D207:D221)</f>
        <v>343000</v>
      </c>
      <c r="E206" s="12">
        <f>SUM(E207:E221)</f>
        <v>300000</v>
      </c>
      <c r="F206" s="12">
        <f>SUM(F207:F221)</f>
        <v>243000</v>
      </c>
    </row>
    <row r="207" spans="1:6">
      <c r="A207" s="5" t="s">
        <v>7</v>
      </c>
      <c r="B207" s="13">
        <v>11</v>
      </c>
      <c r="C207" s="3" t="s">
        <v>250</v>
      </c>
      <c r="D207" s="14">
        <v>25000</v>
      </c>
      <c r="E207" s="15">
        <v>25000</v>
      </c>
      <c r="F207" s="15">
        <v>25000</v>
      </c>
    </row>
    <row r="208" spans="1:6">
      <c r="A208" s="5" t="s">
        <v>7</v>
      </c>
      <c r="B208" s="13">
        <v>11</v>
      </c>
      <c r="C208" s="3" t="s">
        <v>251</v>
      </c>
      <c r="D208" s="20">
        <v>20000</v>
      </c>
      <c r="E208" s="25">
        <v>20000</v>
      </c>
      <c r="F208" s="25">
        <v>20000</v>
      </c>
    </row>
    <row r="209" spans="1:6">
      <c r="A209" s="5" t="s">
        <v>7</v>
      </c>
      <c r="B209" s="13">
        <v>24</v>
      </c>
      <c r="C209" s="3" t="s">
        <v>252</v>
      </c>
      <c r="D209" s="14">
        <v>60000</v>
      </c>
      <c r="E209" s="15">
        <v>60000</v>
      </c>
      <c r="F209" s="15">
        <v>60000</v>
      </c>
    </row>
    <row r="210" spans="1:6">
      <c r="A210" s="5" t="s">
        <v>7</v>
      </c>
      <c r="B210" s="13">
        <v>24</v>
      </c>
      <c r="C210" s="3" t="s">
        <v>253</v>
      </c>
      <c r="D210" s="14">
        <v>10000</v>
      </c>
      <c r="E210" s="15">
        <v>10000</v>
      </c>
      <c r="F210" s="15">
        <v>10000</v>
      </c>
    </row>
    <row r="211" spans="1:6">
      <c r="B211" s="13">
        <v>90</v>
      </c>
      <c r="C211" s="19" t="s">
        <v>254</v>
      </c>
      <c r="D211" s="20">
        <v>5000</v>
      </c>
      <c r="E211" s="25">
        <v>5000</v>
      </c>
      <c r="F211" s="25">
        <v>5000</v>
      </c>
    </row>
    <row r="212" spans="1:6">
      <c r="B212" s="13"/>
      <c r="C212" s="19" t="s">
        <v>255</v>
      </c>
      <c r="D212" s="20">
        <v>1000</v>
      </c>
      <c r="E212" s="25">
        <v>1000</v>
      </c>
      <c r="F212" s="25">
        <v>1000</v>
      </c>
    </row>
    <row r="213" spans="1:6">
      <c r="A213" s="5" t="s">
        <v>7</v>
      </c>
      <c r="B213" s="13">
        <v>96</v>
      </c>
      <c r="C213" s="39" t="s">
        <v>256</v>
      </c>
      <c r="D213" s="14">
        <v>1000</v>
      </c>
      <c r="E213" s="15">
        <v>1000</v>
      </c>
      <c r="F213" s="15">
        <v>1000</v>
      </c>
    </row>
    <row r="214" spans="1:6">
      <c r="A214" s="5" t="s">
        <v>7</v>
      </c>
      <c r="B214" s="13">
        <v>96</v>
      </c>
      <c r="C214" s="3" t="s">
        <v>257</v>
      </c>
      <c r="D214" s="14">
        <v>3000</v>
      </c>
      <c r="E214" s="15">
        <v>10000</v>
      </c>
      <c r="F214" s="15">
        <v>3000</v>
      </c>
    </row>
    <row r="215" spans="1:6">
      <c r="B215" s="13"/>
      <c r="C215" s="16" t="s">
        <v>258</v>
      </c>
      <c r="D215" s="14">
        <v>0</v>
      </c>
      <c r="E215" s="15">
        <v>30000</v>
      </c>
      <c r="F215" s="15">
        <v>0</v>
      </c>
    </row>
    <row r="216" spans="1:6">
      <c r="B216" s="13"/>
      <c r="C216" s="19" t="s">
        <v>259</v>
      </c>
      <c r="D216" s="20">
        <v>100000</v>
      </c>
      <c r="E216" s="25">
        <v>0</v>
      </c>
      <c r="F216" s="25">
        <v>0</v>
      </c>
    </row>
    <row r="217" spans="1:6">
      <c r="B217" s="13"/>
      <c r="C217" s="19" t="s">
        <v>260</v>
      </c>
      <c r="D217" s="20">
        <v>50000</v>
      </c>
      <c r="E217" s="25">
        <v>50000</v>
      </c>
      <c r="F217" s="25">
        <v>50000</v>
      </c>
    </row>
    <row r="218" spans="1:6">
      <c r="B218" s="13"/>
      <c r="C218" s="19" t="s">
        <v>261</v>
      </c>
      <c r="D218" s="20">
        <v>50000</v>
      </c>
      <c r="E218" s="25">
        <v>50000</v>
      </c>
      <c r="F218" s="25">
        <v>50000</v>
      </c>
    </row>
    <row r="219" spans="1:6">
      <c r="A219" s="5" t="s">
        <v>7</v>
      </c>
      <c r="B219" s="13">
        <v>98</v>
      </c>
      <c r="C219" s="3" t="s">
        <v>262</v>
      </c>
      <c r="D219" s="14">
        <v>5000</v>
      </c>
      <c r="E219" s="15">
        <v>5000</v>
      </c>
      <c r="F219" s="15">
        <v>5000</v>
      </c>
    </row>
    <row r="220" spans="1:6">
      <c r="B220" s="13"/>
      <c r="C220" s="19" t="s">
        <v>263</v>
      </c>
      <c r="D220" s="20">
        <v>10000</v>
      </c>
      <c r="E220" s="25">
        <v>30000</v>
      </c>
      <c r="F220" s="25">
        <v>10000</v>
      </c>
    </row>
    <row r="221" spans="1:6">
      <c r="A221" s="5" t="s">
        <v>7</v>
      </c>
      <c r="B221" s="13">
        <v>99</v>
      </c>
      <c r="C221" s="3" t="s">
        <v>264</v>
      </c>
      <c r="D221" s="14">
        <v>3000</v>
      </c>
      <c r="E221" s="15">
        <v>3000</v>
      </c>
      <c r="F221" s="15">
        <v>3000</v>
      </c>
    </row>
    <row r="222" spans="1:6">
      <c r="A222" s="10" t="s">
        <v>265</v>
      </c>
      <c r="B222" s="11" t="s">
        <v>7</v>
      </c>
      <c r="C222" s="11" t="s">
        <v>266</v>
      </c>
      <c r="D222" s="12">
        <f>SUM(D223)</f>
        <v>85000</v>
      </c>
      <c r="E222" s="12">
        <f>SUM(E223)</f>
        <v>85000</v>
      </c>
      <c r="F222" s="12">
        <f>SUM(F223)</f>
        <v>85000</v>
      </c>
    </row>
    <row r="223" spans="1:6">
      <c r="A223" s="5" t="s">
        <v>7</v>
      </c>
      <c r="B223" s="13">
        <v>188</v>
      </c>
      <c r="C223" s="3" t="s">
        <v>267</v>
      </c>
      <c r="D223" s="14">
        <v>85000</v>
      </c>
      <c r="E223" s="15">
        <v>85000</v>
      </c>
      <c r="F223" s="15">
        <v>85000</v>
      </c>
    </row>
    <row r="224" spans="1:6">
      <c r="B224" s="13"/>
      <c r="C224" s="19" t="s">
        <v>268</v>
      </c>
      <c r="D224" s="20">
        <v>35000</v>
      </c>
      <c r="E224" s="25">
        <v>35000</v>
      </c>
      <c r="F224" s="25">
        <v>35000</v>
      </c>
    </row>
    <row r="225" spans="1:6">
      <c r="A225" s="40" t="s">
        <v>269</v>
      </c>
      <c r="B225" s="41" t="s">
        <v>7</v>
      </c>
      <c r="C225" s="43" t="s">
        <v>270</v>
      </c>
      <c r="D225" s="42">
        <f>D226+D228</f>
        <v>18000</v>
      </c>
      <c r="E225" s="42">
        <f>E226+E228</f>
        <v>18000</v>
      </c>
      <c r="F225" s="42">
        <f>F226+F228</f>
        <v>18000</v>
      </c>
    </row>
    <row r="226" spans="1:6">
      <c r="A226" s="10" t="s">
        <v>175</v>
      </c>
      <c r="B226" s="11" t="s">
        <v>7</v>
      </c>
      <c r="C226" s="11" t="s">
        <v>176</v>
      </c>
      <c r="D226" s="12">
        <f>SUM(D227)</f>
        <v>10000</v>
      </c>
      <c r="E226" s="12">
        <f>SUM(E227)</f>
        <v>10000</v>
      </c>
      <c r="F226" s="12">
        <f>SUM(F227)</f>
        <v>10000</v>
      </c>
    </row>
    <row r="227" spans="1:6">
      <c r="A227" s="5" t="s">
        <v>7</v>
      </c>
      <c r="B227" s="13">
        <v>9</v>
      </c>
      <c r="C227" s="3" t="s">
        <v>271</v>
      </c>
      <c r="D227" s="14">
        <v>10000</v>
      </c>
      <c r="E227" s="15">
        <v>10000</v>
      </c>
      <c r="F227" s="15">
        <v>10000</v>
      </c>
    </row>
    <row r="228" spans="1:6">
      <c r="A228" s="10" t="s">
        <v>184</v>
      </c>
      <c r="B228" s="11" t="s">
        <v>7</v>
      </c>
      <c r="C228" s="11" t="s">
        <v>185</v>
      </c>
      <c r="D228" s="12">
        <f>SUM(D229)</f>
        <v>8000</v>
      </c>
      <c r="E228" s="12">
        <f>SUM(E229)</f>
        <v>8000</v>
      </c>
      <c r="F228" s="12">
        <f>SUM(F229)</f>
        <v>8000</v>
      </c>
    </row>
    <row r="229" spans="1:6">
      <c r="A229" s="5" t="s">
        <v>7</v>
      </c>
      <c r="B229" s="13">
        <v>11</v>
      </c>
      <c r="C229" s="3" t="s">
        <v>272</v>
      </c>
      <c r="D229" s="14">
        <v>8000</v>
      </c>
      <c r="E229" s="15">
        <v>8000</v>
      </c>
      <c r="F229" s="15">
        <v>8000</v>
      </c>
    </row>
    <row r="230" spans="1:6">
      <c r="A230" s="40" t="s">
        <v>273</v>
      </c>
      <c r="B230" s="41" t="s">
        <v>7</v>
      </c>
      <c r="C230" s="43" t="s">
        <v>274</v>
      </c>
      <c r="D230" s="42">
        <f>D231+D233</f>
        <v>85000</v>
      </c>
      <c r="E230" s="42">
        <f>E231+E233</f>
        <v>85000</v>
      </c>
      <c r="F230" s="42">
        <f>F231+F233</f>
        <v>85000</v>
      </c>
    </row>
    <row r="231" spans="1:6">
      <c r="A231" s="10" t="s">
        <v>195</v>
      </c>
      <c r="B231" s="11" t="s">
        <v>7</v>
      </c>
      <c r="C231" s="11" t="s">
        <v>196</v>
      </c>
      <c r="D231" s="12">
        <f>SUM(D232)</f>
        <v>15000</v>
      </c>
      <c r="E231" s="12">
        <f>SUM(E232)</f>
        <v>15000</v>
      </c>
      <c r="F231" s="12">
        <f>SUM(F232)</f>
        <v>15000</v>
      </c>
    </row>
    <row r="232" spans="1:6">
      <c r="A232" s="5" t="s">
        <v>7</v>
      </c>
      <c r="B232" s="13">
        <v>95</v>
      </c>
      <c r="C232" s="44" t="s">
        <v>275</v>
      </c>
      <c r="D232" s="20">
        <v>15000</v>
      </c>
      <c r="E232" s="25">
        <v>15000</v>
      </c>
      <c r="F232" s="25">
        <v>15000</v>
      </c>
    </row>
    <row r="233" spans="1:6">
      <c r="A233" s="10" t="s">
        <v>276</v>
      </c>
      <c r="B233" s="11" t="s">
        <v>7</v>
      </c>
      <c r="C233" s="11" t="s">
        <v>277</v>
      </c>
      <c r="D233" s="12">
        <f>SUM(D234:D238)</f>
        <v>70000</v>
      </c>
      <c r="E233" s="12">
        <f>SUM(E234:E238)</f>
        <v>70000</v>
      </c>
      <c r="F233" s="12">
        <f>SUM(F234:F238)</f>
        <v>70000</v>
      </c>
    </row>
    <row r="234" spans="1:6">
      <c r="A234" s="5" t="s">
        <v>7</v>
      </c>
      <c r="B234" s="13">
        <v>40</v>
      </c>
      <c r="C234" s="3" t="s">
        <v>278</v>
      </c>
      <c r="D234" s="14">
        <v>20000</v>
      </c>
      <c r="E234" s="15">
        <v>20000</v>
      </c>
      <c r="F234" s="15">
        <v>20000</v>
      </c>
    </row>
    <row r="235" spans="1:6">
      <c r="A235" s="5" t="s">
        <v>7</v>
      </c>
      <c r="B235" s="13">
        <v>41</v>
      </c>
      <c r="C235" s="3" t="s">
        <v>279</v>
      </c>
      <c r="D235" s="14">
        <v>25000</v>
      </c>
      <c r="E235" s="15">
        <v>25000</v>
      </c>
      <c r="F235" s="15">
        <v>25000</v>
      </c>
    </row>
    <row r="236" spans="1:6">
      <c r="A236" s="5" t="s">
        <v>7</v>
      </c>
      <c r="B236" s="13">
        <v>44</v>
      </c>
      <c r="C236" s="3" t="s">
        <v>280</v>
      </c>
      <c r="D236" s="14">
        <v>10000</v>
      </c>
      <c r="E236" s="15">
        <v>10000</v>
      </c>
      <c r="F236" s="15">
        <v>10000</v>
      </c>
    </row>
    <row r="237" spans="1:6">
      <c r="A237" s="5" t="s">
        <v>7</v>
      </c>
      <c r="B237" s="13">
        <v>95</v>
      </c>
      <c r="C237" s="19" t="s">
        <v>281</v>
      </c>
      <c r="D237" s="20">
        <v>10000</v>
      </c>
      <c r="E237" s="25">
        <v>10000</v>
      </c>
      <c r="F237" s="25">
        <v>10000</v>
      </c>
    </row>
    <row r="238" spans="1:6">
      <c r="A238" s="5" t="s">
        <v>7</v>
      </c>
      <c r="B238" s="13">
        <v>96</v>
      </c>
      <c r="C238" s="44" t="s">
        <v>282</v>
      </c>
      <c r="D238" s="14">
        <v>5000</v>
      </c>
      <c r="E238" s="15">
        <v>5000</v>
      </c>
      <c r="F238" s="15">
        <v>5000</v>
      </c>
    </row>
    <row r="239" spans="1:6">
      <c r="A239" s="10"/>
      <c r="B239" s="45"/>
      <c r="C239" s="46" t="s">
        <v>283</v>
      </c>
      <c r="D239" s="12">
        <v>0</v>
      </c>
      <c r="E239" s="12">
        <v>0</v>
      </c>
      <c r="F239" s="12">
        <v>0</v>
      </c>
    </row>
    <row r="240" spans="1:6">
      <c r="B240" s="13">
        <v>390</v>
      </c>
      <c r="C240" s="16" t="s">
        <v>284</v>
      </c>
      <c r="D240" s="14">
        <v>0</v>
      </c>
      <c r="E240" s="15">
        <v>0</v>
      </c>
      <c r="F240" s="15">
        <v>0</v>
      </c>
    </row>
    <row r="241" spans="1:6">
      <c r="A241" s="35" t="s">
        <v>285</v>
      </c>
      <c r="B241" s="36" t="s">
        <v>7</v>
      </c>
      <c r="C241" s="38" t="s">
        <v>286</v>
      </c>
      <c r="D241" s="37">
        <f>D242+D246+D257</f>
        <v>2730000</v>
      </c>
      <c r="E241" s="37">
        <f>E242+E246+E257</f>
        <v>1730000</v>
      </c>
      <c r="F241" s="37">
        <f>F242+F246+F257</f>
        <v>1390000</v>
      </c>
    </row>
    <row r="242" spans="1:6">
      <c r="A242" s="10" t="s">
        <v>195</v>
      </c>
      <c r="B242" s="11" t="s">
        <v>7</v>
      </c>
      <c r="C242" s="11" t="s">
        <v>196</v>
      </c>
      <c r="D242" s="12">
        <f>SUM(D243:D245)</f>
        <v>90000</v>
      </c>
      <c r="E242" s="12">
        <f>SUM(E243:E245)</f>
        <v>90000</v>
      </c>
      <c r="F242" s="12">
        <f>SUM(F243:F245)</f>
        <v>90000</v>
      </c>
    </row>
    <row r="243" spans="1:6">
      <c r="A243" s="5" t="s">
        <v>7</v>
      </c>
      <c r="B243" s="13">
        <v>180</v>
      </c>
      <c r="C243" s="3" t="s">
        <v>287</v>
      </c>
      <c r="D243" s="14">
        <v>20000</v>
      </c>
      <c r="E243" s="15">
        <v>20000</v>
      </c>
      <c r="F243" s="15">
        <v>20000</v>
      </c>
    </row>
    <row r="244" spans="1:6">
      <c r="A244" s="5" t="s">
        <v>7</v>
      </c>
      <c r="B244" s="13">
        <v>189</v>
      </c>
      <c r="C244" s="3" t="s">
        <v>288</v>
      </c>
      <c r="D244" s="14">
        <v>60000</v>
      </c>
      <c r="E244" s="15">
        <v>60000</v>
      </c>
      <c r="F244" s="15">
        <v>60000</v>
      </c>
    </row>
    <row r="245" spans="1:6">
      <c r="A245" s="5" t="s">
        <v>7</v>
      </c>
      <c r="B245" s="13">
        <v>189</v>
      </c>
      <c r="C245" s="3" t="s">
        <v>289</v>
      </c>
      <c r="D245" s="14">
        <v>10000</v>
      </c>
      <c r="E245" s="15">
        <v>10000</v>
      </c>
      <c r="F245" s="15">
        <v>10000</v>
      </c>
    </row>
    <row r="246" spans="1:6">
      <c r="A246" s="10" t="s">
        <v>290</v>
      </c>
      <c r="B246" s="11" t="s">
        <v>7</v>
      </c>
      <c r="C246" s="11" t="s">
        <v>291</v>
      </c>
      <c r="D246" s="12">
        <f>D247+D266</f>
        <v>2640000</v>
      </c>
      <c r="E246" s="12">
        <f>E247+E266</f>
        <v>1490000</v>
      </c>
      <c r="F246" s="12">
        <f>F247+F266</f>
        <v>1300000</v>
      </c>
    </row>
    <row r="247" spans="1:6">
      <c r="A247" s="5" t="s">
        <v>7</v>
      </c>
      <c r="B247" s="13">
        <v>189</v>
      </c>
      <c r="C247" s="3" t="s">
        <v>292</v>
      </c>
      <c r="D247" s="20">
        <f>SUM(D248:D265)</f>
        <v>2540000</v>
      </c>
      <c r="E247" s="25">
        <f>SUM(E248:E265)</f>
        <v>1390000</v>
      </c>
      <c r="F247" s="25">
        <f>SUM(F248:F265)</f>
        <v>1200000</v>
      </c>
    </row>
    <row r="248" spans="1:6">
      <c r="B248" s="13"/>
      <c r="C248" s="19" t="s">
        <v>293</v>
      </c>
      <c r="D248" s="20">
        <v>850000</v>
      </c>
      <c r="E248" s="25">
        <v>0</v>
      </c>
      <c r="F248" s="25">
        <v>0</v>
      </c>
    </row>
    <row r="249" spans="1:6">
      <c r="B249" s="13"/>
      <c r="C249" s="19" t="s">
        <v>294</v>
      </c>
      <c r="D249" s="20">
        <v>1000000</v>
      </c>
      <c r="E249" s="25">
        <v>100000</v>
      </c>
      <c r="F249" s="25">
        <v>0</v>
      </c>
    </row>
    <row r="250" spans="1:6">
      <c r="B250" s="13"/>
      <c r="C250" s="19" t="s">
        <v>295</v>
      </c>
      <c r="D250" s="20">
        <v>100000</v>
      </c>
      <c r="E250" s="25">
        <v>50000</v>
      </c>
      <c r="F250" s="25">
        <v>50000</v>
      </c>
    </row>
    <row r="251" spans="1:6">
      <c r="B251" s="13"/>
      <c r="C251" s="19" t="s">
        <v>296</v>
      </c>
      <c r="D251" s="20">
        <v>180000</v>
      </c>
      <c r="E251" s="25">
        <v>0</v>
      </c>
      <c r="F251" s="25">
        <v>0</v>
      </c>
    </row>
    <row r="252" spans="1:6">
      <c r="B252" s="13"/>
      <c r="C252" s="19" t="s">
        <v>297</v>
      </c>
      <c r="D252" s="20">
        <v>180000</v>
      </c>
      <c r="E252" s="25">
        <v>0</v>
      </c>
      <c r="F252" s="25">
        <v>0</v>
      </c>
    </row>
    <row r="253" spans="1:6">
      <c r="B253" s="13"/>
      <c r="C253" s="19" t="s">
        <v>298</v>
      </c>
      <c r="D253" s="20">
        <v>150000</v>
      </c>
      <c r="E253" s="25">
        <v>0</v>
      </c>
      <c r="F253" s="25">
        <v>0</v>
      </c>
    </row>
    <row r="254" spans="1:6">
      <c r="B254" s="13"/>
      <c r="C254" s="19" t="s">
        <v>299</v>
      </c>
      <c r="D254" s="20">
        <v>80000</v>
      </c>
      <c r="E254" s="25">
        <v>0</v>
      </c>
      <c r="F254" s="25">
        <v>0</v>
      </c>
    </row>
    <row r="255" spans="1:6">
      <c r="B255" s="13"/>
      <c r="C255" s="19" t="s">
        <v>80</v>
      </c>
      <c r="D255" s="20">
        <v>0</v>
      </c>
      <c r="E255" s="25">
        <v>300000</v>
      </c>
      <c r="F255" s="25">
        <v>0</v>
      </c>
    </row>
    <row r="256" spans="1:6">
      <c r="B256" s="13"/>
      <c r="C256" s="19" t="s">
        <v>81</v>
      </c>
      <c r="D256" s="20">
        <v>0</v>
      </c>
      <c r="E256" s="25">
        <v>150000</v>
      </c>
      <c r="F256" s="25">
        <v>0</v>
      </c>
    </row>
    <row r="257" spans="1:6">
      <c r="B257" s="13"/>
      <c r="C257" s="19" t="s">
        <v>82</v>
      </c>
      <c r="D257" s="20">
        <v>0</v>
      </c>
      <c r="E257" s="25">
        <v>150000</v>
      </c>
      <c r="F257" s="25">
        <v>0</v>
      </c>
    </row>
    <row r="258" spans="1:6">
      <c r="B258" s="13"/>
      <c r="C258" s="19" t="s">
        <v>300</v>
      </c>
      <c r="D258" s="20">
        <v>0</v>
      </c>
      <c r="E258" s="25">
        <v>0</v>
      </c>
      <c r="F258" s="25">
        <v>300000</v>
      </c>
    </row>
    <row r="259" spans="1:6">
      <c r="B259" s="13"/>
      <c r="C259" s="19" t="s">
        <v>301</v>
      </c>
      <c r="D259" s="20">
        <v>0</v>
      </c>
      <c r="E259" s="25">
        <v>300000</v>
      </c>
      <c r="F259" s="25">
        <v>0</v>
      </c>
    </row>
    <row r="260" spans="1:6">
      <c r="B260" s="13"/>
      <c r="C260" s="19" t="s">
        <v>302</v>
      </c>
      <c r="D260" s="20">
        <v>0</v>
      </c>
      <c r="E260" s="25"/>
      <c r="F260" s="25">
        <v>200000</v>
      </c>
    </row>
    <row r="261" spans="1:6">
      <c r="B261" s="13"/>
      <c r="C261" s="19" t="s">
        <v>303</v>
      </c>
      <c r="D261" s="20">
        <v>0</v>
      </c>
      <c r="E261" s="25">
        <v>150000</v>
      </c>
      <c r="F261" s="25">
        <v>0</v>
      </c>
    </row>
    <row r="262" spans="1:6">
      <c r="B262" s="13"/>
      <c r="C262" s="19" t="s">
        <v>304</v>
      </c>
      <c r="D262" s="20">
        <v>0</v>
      </c>
      <c r="E262" s="25">
        <v>20000</v>
      </c>
      <c r="F262" s="25">
        <v>250000</v>
      </c>
    </row>
    <row r="263" spans="1:6">
      <c r="B263" s="13"/>
      <c r="C263" s="19" t="s">
        <v>305</v>
      </c>
      <c r="D263" s="20">
        <v>0</v>
      </c>
      <c r="E263" s="25"/>
      <c r="F263" s="25">
        <v>250000</v>
      </c>
    </row>
    <row r="264" spans="1:6">
      <c r="B264" s="13"/>
      <c r="C264" s="19" t="s">
        <v>306</v>
      </c>
      <c r="D264" s="20">
        <v>0</v>
      </c>
      <c r="E264" s="25">
        <v>100000</v>
      </c>
      <c r="F264" s="25">
        <v>100000</v>
      </c>
    </row>
    <row r="265" spans="1:6">
      <c r="B265" s="13"/>
      <c r="C265" s="19" t="s">
        <v>307</v>
      </c>
      <c r="D265" s="20">
        <v>0</v>
      </c>
      <c r="E265" s="25">
        <v>70000</v>
      </c>
      <c r="F265" s="25">
        <v>50000</v>
      </c>
    </row>
    <row r="266" spans="1:6">
      <c r="B266" s="13"/>
      <c r="C266" s="16" t="s">
        <v>308</v>
      </c>
      <c r="D266" s="20">
        <v>100000</v>
      </c>
      <c r="E266" s="25">
        <v>100000</v>
      </c>
      <c r="F266" s="25">
        <v>100000</v>
      </c>
    </row>
    <row r="267" spans="1:6">
      <c r="A267" s="32" t="s">
        <v>309</v>
      </c>
      <c r="B267" s="33" t="s">
        <v>7</v>
      </c>
      <c r="C267" s="33" t="s">
        <v>310</v>
      </c>
      <c r="D267" s="34">
        <f>D268+D274</f>
        <v>270000</v>
      </c>
      <c r="E267" s="34">
        <f>E268+E274</f>
        <v>457000</v>
      </c>
      <c r="F267" s="34">
        <f>F268+F274</f>
        <v>270000</v>
      </c>
    </row>
    <row r="268" spans="1:6">
      <c r="A268" s="35" t="s">
        <v>311</v>
      </c>
      <c r="B268" s="36" t="s">
        <v>7</v>
      </c>
      <c r="C268" s="38" t="s">
        <v>312</v>
      </c>
      <c r="D268" s="37">
        <f>D269</f>
        <v>267000</v>
      </c>
      <c r="E268" s="37">
        <f>E269</f>
        <v>267000</v>
      </c>
      <c r="F268" s="37">
        <f>F269</f>
        <v>267000</v>
      </c>
    </row>
    <row r="269" spans="1:6">
      <c r="A269" s="10" t="s">
        <v>223</v>
      </c>
      <c r="B269" s="11" t="s">
        <v>7</v>
      </c>
      <c r="C269" s="11" t="s">
        <v>224</v>
      </c>
      <c r="D269" s="12">
        <f>SUM(D270:D273)</f>
        <v>267000</v>
      </c>
      <c r="E269" s="12">
        <f>SUM(E270:E273)</f>
        <v>267000</v>
      </c>
      <c r="F269" s="12">
        <f>SUM(F270:F273)</f>
        <v>267000</v>
      </c>
    </row>
    <row r="270" spans="1:6">
      <c r="A270" s="5" t="s">
        <v>7</v>
      </c>
      <c r="B270" s="13">
        <v>5</v>
      </c>
      <c r="C270" s="3" t="s">
        <v>313</v>
      </c>
      <c r="D270" s="14">
        <v>2000</v>
      </c>
      <c r="E270" s="15">
        <v>2000</v>
      </c>
      <c r="F270" s="15">
        <v>2000</v>
      </c>
    </row>
    <row r="271" spans="1:6">
      <c r="A271" s="5" t="s">
        <v>7</v>
      </c>
      <c r="B271" s="13">
        <v>58</v>
      </c>
      <c r="C271" s="3" t="s">
        <v>314</v>
      </c>
      <c r="D271" s="14">
        <v>130000</v>
      </c>
      <c r="E271" s="15">
        <v>130000</v>
      </c>
      <c r="F271" s="15">
        <v>130000</v>
      </c>
    </row>
    <row r="272" spans="1:6">
      <c r="A272" s="5" t="s">
        <v>7</v>
      </c>
      <c r="B272" s="13">
        <v>59</v>
      </c>
      <c r="C272" s="3" t="s">
        <v>315</v>
      </c>
      <c r="D272" s="14">
        <v>45000</v>
      </c>
      <c r="E272" s="15">
        <v>45000</v>
      </c>
      <c r="F272" s="15">
        <v>45000</v>
      </c>
    </row>
    <row r="273" spans="1:6">
      <c r="A273" s="5" t="s">
        <v>7</v>
      </c>
      <c r="B273" s="13">
        <v>59</v>
      </c>
      <c r="C273" s="3" t="s">
        <v>316</v>
      </c>
      <c r="D273" s="14">
        <v>90000</v>
      </c>
      <c r="E273" s="15">
        <v>90000</v>
      </c>
      <c r="F273" s="15">
        <v>90000</v>
      </c>
    </row>
    <row r="274" spans="1:6">
      <c r="A274" s="35" t="s">
        <v>317</v>
      </c>
      <c r="B274" s="36" t="s">
        <v>7</v>
      </c>
      <c r="C274" s="38" t="s">
        <v>318</v>
      </c>
      <c r="D274" s="37">
        <f>D275+D278</f>
        <v>3000</v>
      </c>
      <c r="E274" s="37">
        <f>E275+E278</f>
        <v>190000</v>
      </c>
      <c r="F274" s="37">
        <f>F275+F278</f>
        <v>3000</v>
      </c>
    </row>
    <row r="275" spans="1:6">
      <c r="A275" s="10" t="s">
        <v>195</v>
      </c>
      <c r="B275" s="11" t="s">
        <v>7</v>
      </c>
      <c r="C275" s="11" t="s">
        <v>196</v>
      </c>
      <c r="D275" s="12">
        <f>SUM(D276:D277)</f>
        <v>2000</v>
      </c>
      <c r="E275" s="12">
        <f>SUM(E276:E277)</f>
        <v>70000</v>
      </c>
      <c r="F275" s="12">
        <f>SUM(F276:F277)</f>
        <v>2000</v>
      </c>
    </row>
    <row r="276" spans="1:6">
      <c r="A276" s="5" t="s">
        <v>7</v>
      </c>
      <c r="B276" s="13">
        <v>59</v>
      </c>
      <c r="C276" s="3" t="s">
        <v>319</v>
      </c>
      <c r="D276" s="14">
        <v>2000</v>
      </c>
      <c r="E276" s="15">
        <v>10000</v>
      </c>
      <c r="F276" s="15">
        <v>2000</v>
      </c>
    </row>
    <row r="277" spans="1:6">
      <c r="B277" s="13"/>
      <c r="C277" s="19" t="s">
        <v>320</v>
      </c>
      <c r="D277" s="20">
        <v>0</v>
      </c>
      <c r="E277" s="25">
        <v>60000</v>
      </c>
      <c r="F277" s="25">
        <v>0</v>
      </c>
    </row>
    <row r="278" spans="1:6">
      <c r="A278" s="10" t="s">
        <v>223</v>
      </c>
      <c r="B278" s="11" t="s">
        <v>7</v>
      </c>
      <c r="C278" s="11" t="s">
        <v>224</v>
      </c>
      <c r="D278" s="12">
        <f>SUM(D279)</f>
        <v>1000</v>
      </c>
      <c r="E278" s="12">
        <f>SUM(E279)</f>
        <v>120000</v>
      </c>
      <c r="F278" s="12">
        <f>SUM(F279)</f>
        <v>1000</v>
      </c>
    </row>
    <row r="279" spans="1:6">
      <c r="A279" s="5" t="s">
        <v>7</v>
      </c>
      <c r="B279" s="13">
        <v>59</v>
      </c>
      <c r="C279" s="39" t="s">
        <v>321</v>
      </c>
      <c r="D279" s="14">
        <v>1000</v>
      </c>
      <c r="E279" s="25">
        <v>120000</v>
      </c>
      <c r="F279" s="15">
        <v>1000</v>
      </c>
    </row>
    <row r="280" spans="1:6">
      <c r="A280" s="32" t="s">
        <v>322</v>
      </c>
      <c r="B280" s="33" t="s">
        <v>7</v>
      </c>
      <c r="C280" s="33" t="s">
        <v>323</v>
      </c>
      <c r="D280" s="34">
        <f>D281+D296+D311+D321+D324+D336+D339+D342</f>
        <v>1501000</v>
      </c>
      <c r="E280" s="34">
        <f>E281+E296+E311+E321+E324+E336+E339+E342</f>
        <v>1453000</v>
      </c>
      <c r="F280" s="34">
        <f>F281+F296+F311+F321+F324+F336+F339+F342</f>
        <v>1445500</v>
      </c>
    </row>
    <row r="281" spans="1:6">
      <c r="A281" s="35" t="s">
        <v>324</v>
      </c>
      <c r="B281" s="36" t="s">
        <v>7</v>
      </c>
      <c r="C281" s="38" t="s">
        <v>325</v>
      </c>
      <c r="D281" s="37">
        <f>D282+D284+D290+D293</f>
        <v>367000</v>
      </c>
      <c r="E281" s="37">
        <f>E282+E284+E290+E293</f>
        <v>367000</v>
      </c>
      <c r="F281" s="37">
        <f>F282+F284+F290+F293</f>
        <v>367000</v>
      </c>
    </row>
    <row r="282" spans="1:6">
      <c r="A282" s="10" t="s">
        <v>326</v>
      </c>
      <c r="B282" s="11" t="s">
        <v>7</v>
      </c>
      <c r="C282" s="46" t="s">
        <v>327</v>
      </c>
      <c r="D282" s="12">
        <f>SUM(D283)</f>
        <v>22000</v>
      </c>
      <c r="E282" s="12">
        <f>SUM(E283)</f>
        <v>22000</v>
      </c>
      <c r="F282" s="12">
        <f>SUM(F283)</f>
        <v>22000</v>
      </c>
    </row>
    <row r="283" spans="1:6">
      <c r="A283" s="5" t="s">
        <v>7</v>
      </c>
      <c r="B283" s="13">
        <v>160</v>
      </c>
      <c r="C283" s="3" t="s">
        <v>328</v>
      </c>
      <c r="D283" s="14">
        <v>22000</v>
      </c>
      <c r="E283" s="15">
        <v>22000</v>
      </c>
      <c r="F283" s="15">
        <v>22000</v>
      </c>
    </row>
    <row r="284" spans="1:6">
      <c r="A284" s="40" t="s">
        <v>329</v>
      </c>
      <c r="B284" s="41" t="s">
        <v>7</v>
      </c>
      <c r="C284" s="43" t="s">
        <v>330</v>
      </c>
      <c r="D284" s="42">
        <f>D285+D288</f>
        <v>215000</v>
      </c>
      <c r="E284" s="42">
        <f>E285+E288</f>
        <v>215000</v>
      </c>
      <c r="F284" s="42">
        <f>F285+F288</f>
        <v>215000</v>
      </c>
    </row>
    <row r="285" spans="1:6">
      <c r="A285" s="10" t="s">
        <v>331</v>
      </c>
      <c r="B285" s="11" t="s">
        <v>7</v>
      </c>
      <c r="C285" s="11" t="s">
        <v>332</v>
      </c>
      <c r="D285" s="12">
        <f>SUM(D286:D287)</f>
        <v>175000</v>
      </c>
      <c r="E285" s="12">
        <f>SUM(E286:E287)</f>
        <v>175000</v>
      </c>
      <c r="F285" s="12">
        <f>SUM(F286:F287)</f>
        <v>175000</v>
      </c>
    </row>
    <row r="286" spans="1:6">
      <c r="A286" s="5" t="s">
        <v>7</v>
      </c>
      <c r="B286" s="13">
        <v>164</v>
      </c>
      <c r="C286" s="3" t="s">
        <v>333</v>
      </c>
      <c r="D286" s="20">
        <v>35000</v>
      </c>
      <c r="E286" s="25">
        <v>35000</v>
      </c>
      <c r="F286" s="25">
        <v>35000</v>
      </c>
    </row>
    <row r="287" spans="1:6">
      <c r="B287" s="13"/>
      <c r="C287" s="19" t="s">
        <v>334</v>
      </c>
      <c r="D287" s="20">
        <v>140000</v>
      </c>
      <c r="E287" s="25">
        <v>140000</v>
      </c>
      <c r="F287" s="25">
        <v>140000</v>
      </c>
    </row>
    <row r="288" spans="1:6">
      <c r="A288" s="10" t="s">
        <v>326</v>
      </c>
      <c r="B288" s="11" t="s">
        <v>7</v>
      </c>
      <c r="C288" s="11" t="s">
        <v>327</v>
      </c>
      <c r="D288" s="12">
        <f>SUM(D289)</f>
        <v>40000</v>
      </c>
      <c r="E288" s="12">
        <f>SUM(E289)</f>
        <v>40000</v>
      </c>
      <c r="F288" s="12">
        <f>SUM(F289)</f>
        <v>40000</v>
      </c>
    </row>
    <row r="289" spans="1:6">
      <c r="A289" s="5" t="s">
        <v>7</v>
      </c>
      <c r="B289" s="13">
        <v>160</v>
      </c>
      <c r="C289" s="3" t="s">
        <v>335</v>
      </c>
      <c r="D289" s="20">
        <v>40000</v>
      </c>
      <c r="E289" s="25">
        <v>40000</v>
      </c>
      <c r="F289" s="25">
        <v>40000</v>
      </c>
    </row>
    <row r="290" spans="1:6">
      <c r="A290" s="40" t="s">
        <v>336</v>
      </c>
      <c r="B290" s="41" t="s">
        <v>7</v>
      </c>
      <c r="C290" s="43" t="s">
        <v>337</v>
      </c>
      <c r="D290" s="42">
        <f>D291</f>
        <v>90000</v>
      </c>
      <c r="E290" s="42">
        <f>E291</f>
        <v>90000</v>
      </c>
      <c r="F290" s="42">
        <f>F291</f>
        <v>90000</v>
      </c>
    </row>
    <row r="291" spans="1:6">
      <c r="A291" s="10" t="s">
        <v>331</v>
      </c>
      <c r="B291" s="11" t="s">
        <v>7</v>
      </c>
      <c r="C291" s="11" t="s">
        <v>332</v>
      </c>
      <c r="D291" s="12">
        <f>SUM(D292)</f>
        <v>90000</v>
      </c>
      <c r="E291" s="12">
        <f>SUM(E292)</f>
        <v>90000</v>
      </c>
      <c r="F291" s="12">
        <f>SUM(F292)</f>
        <v>90000</v>
      </c>
    </row>
    <row r="292" spans="1:6">
      <c r="A292" s="5" t="s">
        <v>7</v>
      </c>
      <c r="B292" s="13">
        <v>162</v>
      </c>
      <c r="C292" s="3" t="s">
        <v>338</v>
      </c>
      <c r="D292" s="20">
        <v>90000</v>
      </c>
      <c r="E292" s="25">
        <v>90000</v>
      </c>
      <c r="F292" s="25">
        <v>90000</v>
      </c>
    </row>
    <row r="293" spans="1:6">
      <c r="A293" s="40" t="s">
        <v>339</v>
      </c>
      <c r="B293" s="41" t="s">
        <v>7</v>
      </c>
      <c r="C293" s="43" t="s">
        <v>340</v>
      </c>
      <c r="D293" s="42">
        <f>D294</f>
        <v>40000</v>
      </c>
      <c r="E293" s="42">
        <f>E294</f>
        <v>40000</v>
      </c>
      <c r="F293" s="42">
        <f>F294</f>
        <v>40000</v>
      </c>
    </row>
    <row r="294" spans="1:6">
      <c r="A294" s="10" t="s">
        <v>331</v>
      </c>
      <c r="B294" s="11" t="s">
        <v>7</v>
      </c>
      <c r="C294" s="11" t="s">
        <v>332</v>
      </c>
      <c r="D294" s="12">
        <f>SUM(D295)</f>
        <v>40000</v>
      </c>
      <c r="E294" s="12">
        <f>SUM(E295)</f>
        <v>40000</v>
      </c>
      <c r="F294" s="12">
        <f>SUM(F295)</f>
        <v>40000</v>
      </c>
    </row>
    <row r="295" spans="1:6">
      <c r="A295" s="5" t="s">
        <v>7</v>
      </c>
      <c r="B295" s="13">
        <v>163</v>
      </c>
      <c r="C295" s="3" t="s">
        <v>341</v>
      </c>
      <c r="D295" s="14">
        <v>40000</v>
      </c>
      <c r="E295" s="15">
        <v>40000</v>
      </c>
      <c r="F295" s="15">
        <v>40000</v>
      </c>
    </row>
    <row r="296" spans="1:6">
      <c r="A296" s="35" t="s">
        <v>342</v>
      </c>
      <c r="B296" s="36" t="s">
        <v>7</v>
      </c>
      <c r="C296" s="38" t="s">
        <v>343</v>
      </c>
      <c r="D296" s="37">
        <f>D297+D303</f>
        <v>495000</v>
      </c>
      <c r="E296" s="37">
        <f>E297+E303</f>
        <v>460000</v>
      </c>
      <c r="F296" s="37">
        <f>F297+F303</f>
        <v>465000</v>
      </c>
    </row>
    <row r="297" spans="1:6">
      <c r="A297" s="10" t="s">
        <v>326</v>
      </c>
      <c r="B297" s="11" t="s">
        <v>7</v>
      </c>
      <c r="C297" s="11" t="s">
        <v>327</v>
      </c>
      <c r="D297" s="12">
        <f>SUM(D298:D302)</f>
        <v>375000</v>
      </c>
      <c r="E297" s="12">
        <f>SUM(E298:E302)</f>
        <v>375000</v>
      </c>
      <c r="F297" s="12">
        <f>SUM(F298:F302)</f>
        <v>375000</v>
      </c>
    </row>
    <row r="298" spans="1:6">
      <c r="A298" s="5" t="s">
        <v>7</v>
      </c>
      <c r="B298" s="13">
        <v>114</v>
      </c>
      <c r="C298" s="3" t="s">
        <v>344</v>
      </c>
      <c r="D298" s="14">
        <v>75000</v>
      </c>
      <c r="E298" s="15">
        <v>75000</v>
      </c>
      <c r="F298" s="15">
        <v>75000</v>
      </c>
    </row>
    <row r="299" spans="1:6">
      <c r="A299" s="5" t="s">
        <v>7</v>
      </c>
      <c r="B299" s="13">
        <v>115</v>
      </c>
      <c r="C299" s="3" t="s">
        <v>345</v>
      </c>
      <c r="D299" s="14">
        <v>85000</v>
      </c>
      <c r="E299" s="15">
        <v>85000</v>
      </c>
      <c r="F299" s="15">
        <v>85000</v>
      </c>
    </row>
    <row r="300" spans="1:6">
      <c r="A300" s="5" t="s">
        <v>7</v>
      </c>
      <c r="B300" s="13">
        <v>116</v>
      </c>
      <c r="C300" s="3" t="s">
        <v>346</v>
      </c>
      <c r="D300" s="14">
        <v>125000</v>
      </c>
      <c r="E300" s="15">
        <v>125000</v>
      </c>
      <c r="F300" s="15">
        <v>125000</v>
      </c>
    </row>
    <row r="301" spans="1:6">
      <c r="A301" s="5" t="s">
        <v>7</v>
      </c>
      <c r="B301" s="13">
        <v>117</v>
      </c>
      <c r="C301" s="3" t="s">
        <v>347</v>
      </c>
      <c r="D301" s="14">
        <v>5000</v>
      </c>
      <c r="E301" s="15">
        <v>5000</v>
      </c>
      <c r="F301" s="15">
        <v>5000</v>
      </c>
    </row>
    <row r="302" spans="1:6">
      <c r="A302" s="5" t="s">
        <v>7</v>
      </c>
      <c r="B302" s="13">
        <v>119</v>
      </c>
      <c r="C302" s="3" t="s">
        <v>348</v>
      </c>
      <c r="D302" s="14">
        <v>85000</v>
      </c>
      <c r="E302" s="15">
        <v>85000</v>
      </c>
      <c r="F302" s="15">
        <v>85000</v>
      </c>
    </row>
    <row r="303" spans="1:6">
      <c r="A303" s="10" t="s">
        <v>349</v>
      </c>
      <c r="B303" s="11" t="s">
        <v>7</v>
      </c>
      <c r="C303" s="11" t="s">
        <v>350</v>
      </c>
      <c r="D303" s="12">
        <f>SUM(D305:D310)</f>
        <v>120000</v>
      </c>
      <c r="E303" s="12">
        <f>SUM(E305:E310)</f>
        <v>85000</v>
      </c>
      <c r="F303" s="12">
        <f>SUM(F305:F310)</f>
        <v>90000</v>
      </c>
    </row>
    <row r="304" spans="1:6">
      <c r="A304" s="5" t="s">
        <v>7</v>
      </c>
      <c r="B304" s="13">
        <v>120</v>
      </c>
      <c r="C304" s="3" t="s">
        <v>351</v>
      </c>
      <c r="D304" s="14">
        <f>SUM(D305:D310)</f>
        <v>120000</v>
      </c>
      <c r="E304" s="15">
        <f>SUM(E305:E310)</f>
        <v>85000</v>
      </c>
      <c r="F304" s="15">
        <f>SUM(F305:F310)</f>
        <v>90000</v>
      </c>
    </row>
    <row r="305" spans="1:6">
      <c r="B305" s="13"/>
      <c r="C305" s="19" t="s">
        <v>352</v>
      </c>
      <c r="D305" s="20">
        <v>20000</v>
      </c>
      <c r="E305" s="25">
        <v>0</v>
      </c>
      <c r="F305" s="25">
        <v>0</v>
      </c>
    </row>
    <row r="306" spans="1:6">
      <c r="B306" s="13"/>
      <c r="C306" s="19" t="s">
        <v>353</v>
      </c>
      <c r="D306" s="20">
        <v>30000</v>
      </c>
      <c r="E306" s="25">
        <v>20000</v>
      </c>
      <c r="F306" s="25">
        <v>0</v>
      </c>
    </row>
    <row r="307" spans="1:6">
      <c r="B307" s="13"/>
      <c r="C307" s="19" t="s">
        <v>354</v>
      </c>
      <c r="D307" s="20">
        <v>70000</v>
      </c>
      <c r="E307" s="25">
        <v>15000</v>
      </c>
      <c r="F307" s="25">
        <v>0</v>
      </c>
    </row>
    <row r="308" spans="1:6">
      <c r="B308" s="13"/>
      <c r="C308" s="19" t="s">
        <v>355</v>
      </c>
      <c r="D308" s="20">
        <v>0</v>
      </c>
      <c r="E308" s="25">
        <v>50000</v>
      </c>
      <c r="F308" s="25">
        <v>20000</v>
      </c>
    </row>
    <row r="309" spans="1:6">
      <c r="B309" s="13"/>
      <c r="C309" s="19" t="s">
        <v>356</v>
      </c>
      <c r="D309" s="20">
        <v>0</v>
      </c>
      <c r="E309" s="25">
        <v>0</v>
      </c>
      <c r="F309" s="25">
        <v>20000</v>
      </c>
    </row>
    <row r="310" spans="1:6">
      <c r="B310" s="13"/>
      <c r="C310" s="19" t="s">
        <v>357</v>
      </c>
      <c r="D310" s="20">
        <v>0</v>
      </c>
      <c r="E310" s="25">
        <v>0</v>
      </c>
      <c r="F310" s="25">
        <v>50000</v>
      </c>
    </row>
    <row r="311" spans="1:6">
      <c r="A311" s="35" t="s">
        <v>358</v>
      </c>
      <c r="B311" s="36" t="s">
        <v>7</v>
      </c>
      <c r="C311" s="38" t="s">
        <v>359</v>
      </c>
      <c r="D311" s="37">
        <f>D312+D317+D319</f>
        <v>65000</v>
      </c>
      <c r="E311" s="37">
        <f>E312+E317+E319</f>
        <v>70000</v>
      </c>
      <c r="F311" s="37">
        <f>F312+F317+F319</f>
        <v>70000</v>
      </c>
    </row>
    <row r="312" spans="1:6">
      <c r="A312" s="10" t="s">
        <v>326</v>
      </c>
      <c r="B312" s="11" t="s">
        <v>7</v>
      </c>
      <c r="C312" s="11" t="s">
        <v>327</v>
      </c>
      <c r="D312" s="12">
        <f>SUM(D313:D316)</f>
        <v>45000</v>
      </c>
      <c r="E312" s="12">
        <f>SUM(E313:E316)</f>
        <v>45000</v>
      </c>
      <c r="F312" s="12">
        <f>SUM(F313:F316)</f>
        <v>45000</v>
      </c>
    </row>
    <row r="313" spans="1:6">
      <c r="A313" s="5" t="s">
        <v>7</v>
      </c>
      <c r="B313" s="13">
        <v>130</v>
      </c>
      <c r="C313" s="3" t="s">
        <v>360</v>
      </c>
      <c r="D313" s="14">
        <v>30000</v>
      </c>
      <c r="E313" s="15">
        <v>30000</v>
      </c>
      <c r="F313" s="15">
        <v>30000</v>
      </c>
    </row>
    <row r="314" spans="1:6">
      <c r="B314" s="13"/>
      <c r="C314" s="16" t="s">
        <v>361</v>
      </c>
      <c r="D314" s="14">
        <v>0</v>
      </c>
      <c r="E314" s="15">
        <v>0</v>
      </c>
      <c r="F314" s="15">
        <v>0</v>
      </c>
    </row>
    <row r="315" spans="1:6">
      <c r="B315" s="13"/>
      <c r="C315" s="16" t="s">
        <v>362</v>
      </c>
      <c r="D315" s="14">
        <v>0</v>
      </c>
      <c r="E315" s="15">
        <v>0</v>
      </c>
      <c r="F315" s="15">
        <v>0</v>
      </c>
    </row>
    <row r="316" spans="1:6">
      <c r="A316" s="5" t="s">
        <v>7</v>
      </c>
      <c r="B316" s="13">
        <v>131</v>
      </c>
      <c r="C316" s="3" t="s">
        <v>363</v>
      </c>
      <c r="D316" s="14">
        <v>15000</v>
      </c>
      <c r="E316" s="15">
        <v>15000</v>
      </c>
      <c r="F316" s="15">
        <v>15000</v>
      </c>
    </row>
    <row r="317" spans="1:6">
      <c r="A317" s="10">
        <v>386</v>
      </c>
      <c r="B317" s="11" t="s">
        <v>7</v>
      </c>
      <c r="C317" s="46" t="s">
        <v>364</v>
      </c>
      <c r="D317" s="12">
        <f>SUM(D318)</f>
        <v>15000</v>
      </c>
      <c r="E317" s="12">
        <f>SUM(E318)</f>
        <v>20000</v>
      </c>
      <c r="F317" s="12">
        <f>SUM(F318)</f>
        <v>20000</v>
      </c>
    </row>
    <row r="318" spans="1:6">
      <c r="A318" s="5" t="s">
        <v>7</v>
      </c>
      <c r="B318" s="13">
        <v>0</v>
      </c>
      <c r="C318" s="19" t="s">
        <v>365</v>
      </c>
      <c r="D318" s="20">
        <v>15000</v>
      </c>
      <c r="E318" s="25">
        <v>20000</v>
      </c>
      <c r="F318" s="25">
        <v>20000</v>
      </c>
    </row>
    <row r="319" spans="1:6">
      <c r="A319" s="10" t="s">
        <v>290</v>
      </c>
      <c r="B319" s="11" t="s">
        <v>7</v>
      </c>
      <c r="C319" s="11" t="s">
        <v>291</v>
      </c>
      <c r="D319" s="12">
        <f>SUM(D320)</f>
        <v>5000</v>
      </c>
      <c r="E319" s="12">
        <f>SUM(E320)</f>
        <v>5000</v>
      </c>
      <c r="F319" s="12">
        <f>SUM(F320)</f>
        <v>5000</v>
      </c>
    </row>
    <row r="320" spans="1:6">
      <c r="A320" s="5" t="s">
        <v>7</v>
      </c>
      <c r="B320" s="13">
        <v>130</v>
      </c>
      <c r="C320" s="3" t="s">
        <v>366</v>
      </c>
      <c r="D320" s="14">
        <v>5000</v>
      </c>
      <c r="E320" s="15">
        <v>5000</v>
      </c>
      <c r="F320" s="15">
        <v>5000</v>
      </c>
    </row>
    <row r="321" spans="1:6">
      <c r="A321" s="35" t="s">
        <v>367</v>
      </c>
      <c r="B321" s="36" t="s">
        <v>7</v>
      </c>
      <c r="C321" s="38" t="s">
        <v>368</v>
      </c>
      <c r="D321" s="37">
        <f>D322</f>
        <v>40000</v>
      </c>
      <c r="E321" s="37">
        <f>E322</f>
        <v>40000</v>
      </c>
      <c r="F321" s="37">
        <f>F322</f>
        <v>40000</v>
      </c>
    </row>
    <row r="322" spans="1:6">
      <c r="A322" s="10" t="s">
        <v>326</v>
      </c>
      <c r="B322" s="11" t="s">
        <v>7</v>
      </c>
      <c r="C322" s="11" t="s">
        <v>327</v>
      </c>
      <c r="D322" s="12">
        <f>SUM(D323)</f>
        <v>40000</v>
      </c>
      <c r="E322" s="12">
        <f>SUM(E323)</f>
        <v>40000</v>
      </c>
      <c r="F322" s="12">
        <f>SUM(F323)</f>
        <v>40000</v>
      </c>
    </row>
    <row r="323" spans="1:6">
      <c r="A323" s="5" t="s">
        <v>7</v>
      </c>
      <c r="B323" s="13">
        <v>140</v>
      </c>
      <c r="C323" s="3" t="s">
        <v>369</v>
      </c>
      <c r="D323" s="14">
        <v>40000</v>
      </c>
      <c r="E323" s="15">
        <v>40000</v>
      </c>
      <c r="F323" s="15">
        <v>40000</v>
      </c>
    </row>
    <row r="324" spans="1:6">
      <c r="A324" s="35" t="s">
        <v>370</v>
      </c>
      <c r="B324" s="36" t="s">
        <v>7</v>
      </c>
      <c r="C324" s="38" t="s">
        <v>371</v>
      </c>
      <c r="D324" s="37">
        <f>D325</f>
        <v>244000</v>
      </c>
      <c r="E324" s="37">
        <f>E325</f>
        <v>226000</v>
      </c>
      <c r="F324" s="37">
        <f>F325</f>
        <v>213500</v>
      </c>
    </row>
    <row r="325" spans="1:6">
      <c r="A325" s="10" t="s">
        <v>326</v>
      </c>
      <c r="B325" s="11" t="s">
        <v>7</v>
      </c>
      <c r="C325" s="11" t="s">
        <v>327</v>
      </c>
      <c r="D325" s="12">
        <f>SUM(D326:D335)</f>
        <v>244000</v>
      </c>
      <c r="E325" s="12">
        <f>SUM(E326:E335)</f>
        <v>226000</v>
      </c>
      <c r="F325" s="12">
        <f>SUM(F326:F335)</f>
        <v>213500</v>
      </c>
    </row>
    <row r="326" spans="1:6">
      <c r="A326" s="5" t="s">
        <v>7</v>
      </c>
      <c r="B326" s="13">
        <v>131</v>
      </c>
      <c r="C326" s="3" t="s">
        <v>372</v>
      </c>
      <c r="D326" s="14">
        <v>8000</v>
      </c>
      <c r="E326" s="15">
        <v>8000</v>
      </c>
      <c r="F326" s="15">
        <v>8000</v>
      </c>
    </row>
    <row r="327" spans="1:6">
      <c r="A327" s="5" t="s">
        <v>7</v>
      </c>
      <c r="B327" s="13">
        <v>151</v>
      </c>
      <c r="C327" s="19" t="s">
        <v>373</v>
      </c>
      <c r="D327" s="20">
        <v>130000</v>
      </c>
      <c r="E327" s="25">
        <v>130000</v>
      </c>
      <c r="F327" s="25">
        <v>130000</v>
      </c>
    </row>
    <row r="328" spans="1:6">
      <c r="A328" s="5" t="s">
        <v>7</v>
      </c>
      <c r="B328" s="13">
        <v>151</v>
      </c>
      <c r="C328" s="19" t="s">
        <v>374</v>
      </c>
      <c r="D328" s="20">
        <v>30000</v>
      </c>
      <c r="E328" s="25">
        <v>30000</v>
      </c>
      <c r="F328" s="25">
        <v>30000</v>
      </c>
    </row>
    <row r="329" spans="1:6">
      <c r="A329" s="5" t="s">
        <v>7</v>
      </c>
      <c r="B329" s="13">
        <v>151</v>
      </c>
      <c r="C329" s="3" t="s">
        <v>375</v>
      </c>
      <c r="D329" s="14">
        <v>30000</v>
      </c>
      <c r="E329" s="15">
        <v>30000</v>
      </c>
      <c r="F329" s="15">
        <v>30000</v>
      </c>
    </row>
    <row r="330" spans="1:6">
      <c r="A330" s="5" t="s">
        <v>7</v>
      </c>
      <c r="B330" s="13">
        <v>151</v>
      </c>
      <c r="C330" s="3" t="s">
        <v>376</v>
      </c>
      <c r="D330" s="14">
        <v>4000</v>
      </c>
      <c r="E330" s="15">
        <v>4000</v>
      </c>
      <c r="F330" s="15">
        <v>3500</v>
      </c>
    </row>
    <row r="331" spans="1:6">
      <c r="B331" s="13"/>
      <c r="C331" s="16" t="s">
        <v>377</v>
      </c>
      <c r="D331" s="14">
        <v>0</v>
      </c>
      <c r="E331" s="15">
        <v>0</v>
      </c>
      <c r="F331" s="15">
        <v>0</v>
      </c>
    </row>
    <row r="332" spans="1:6">
      <c r="A332" s="5" t="s">
        <v>7</v>
      </c>
      <c r="B332" s="13">
        <v>151</v>
      </c>
      <c r="C332" s="3" t="s">
        <v>378</v>
      </c>
      <c r="D332" s="14">
        <v>12000</v>
      </c>
      <c r="E332" s="15">
        <v>12000</v>
      </c>
      <c r="F332" s="15">
        <v>12000</v>
      </c>
    </row>
    <row r="333" spans="1:6">
      <c r="B333" s="13"/>
      <c r="C333" s="19" t="s">
        <v>379</v>
      </c>
      <c r="D333" s="20">
        <v>30000</v>
      </c>
      <c r="E333" s="25">
        <v>0</v>
      </c>
      <c r="F333" s="25">
        <v>0</v>
      </c>
    </row>
    <row r="334" spans="1:6">
      <c r="B334" s="13"/>
      <c r="C334" s="19" t="s">
        <v>380</v>
      </c>
      <c r="D334" s="20">
        <v>0</v>
      </c>
      <c r="E334" s="25">
        <v>12000</v>
      </c>
      <c r="F334" s="25">
        <v>0</v>
      </c>
    </row>
    <row r="335" spans="1:6">
      <c r="A335" s="5" t="s">
        <v>7</v>
      </c>
      <c r="B335" s="13">
        <v>151</v>
      </c>
      <c r="C335" s="3" t="s">
        <v>381</v>
      </c>
      <c r="D335" s="14">
        <v>0</v>
      </c>
      <c r="E335" s="15">
        <v>0</v>
      </c>
      <c r="F335" s="15">
        <v>0</v>
      </c>
    </row>
    <row r="336" spans="1:6">
      <c r="A336" s="35" t="s">
        <v>382</v>
      </c>
      <c r="B336" s="36" t="s">
        <v>7</v>
      </c>
      <c r="C336" s="38" t="s">
        <v>383</v>
      </c>
      <c r="D336" s="37">
        <f t="shared" ref="D336:F337" si="0">SUM(D337)</f>
        <v>60000</v>
      </c>
      <c r="E336" s="37">
        <f t="shared" si="0"/>
        <v>60000</v>
      </c>
      <c r="F336" s="37">
        <f t="shared" si="0"/>
        <v>60000</v>
      </c>
    </row>
    <row r="337" spans="1:6">
      <c r="A337" s="10" t="s">
        <v>326</v>
      </c>
      <c r="B337" s="11" t="s">
        <v>7</v>
      </c>
      <c r="C337" s="11" t="s">
        <v>327</v>
      </c>
      <c r="D337" s="12">
        <f t="shared" si="0"/>
        <v>60000</v>
      </c>
      <c r="E337" s="12">
        <f t="shared" si="0"/>
        <v>60000</v>
      </c>
      <c r="F337" s="12">
        <f t="shared" si="0"/>
        <v>60000</v>
      </c>
    </row>
    <row r="338" spans="1:6">
      <c r="A338" s="5" t="s">
        <v>7</v>
      </c>
      <c r="B338" s="13">
        <v>151</v>
      </c>
      <c r="C338" s="3" t="s">
        <v>384</v>
      </c>
      <c r="D338" s="14">
        <v>60000</v>
      </c>
      <c r="E338" s="15">
        <v>60000</v>
      </c>
      <c r="F338" s="15">
        <v>60000</v>
      </c>
    </row>
    <row r="339" spans="1:6">
      <c r="A339" s="35" t="s">
        <v>385</v>
      </c>
      <c r="B339" s="36" t="s">
        <v>7</v>
      </c>
      <c r="C339" s="38" t="s">
        <v>386</v>
      </c>
      <c r="D339" s="37">
        <f t="shared" ref="D339:F340" si="1">SUM(D340)</f>
        <v>40000</v>
      </c>
      <c r="E339" s="37">
        <f t="shared" si="1"/>
        <v>40000</v>
      </c>
      <c r="F339" s="37">
        <f t="shared" si="1"/>
        <v>40000</v>
      </c>
    </row>
    <row r="340" spans="1:6">
      <c r="A340" s="10" t="s">
        <v>326</v>
      </c>
      <c r="B340" s="11" t="s">
        <v>7</v>
      </c>
      <c r="C340" s="11" t="s">
        <v>327</v>
      </c>
      <c r="D340" s="12">
        <f t="shared" si="1"/>
        <v>40000</v>
      </c>
      <c r="E340" s="12">
        <f t="shared" si="1"/>
        <v>40000</v>
      </c>
      <c r="F340" s="12">
        <f t="shared" si="1"/>
        <v>40000</v>
      </c>
    </row>
    <row r="341" spans="1:6">
      <c r="A341" s="5" t="s">
        <v>7</v>
      </c>
      <c r="B341" s="13">
        <v>151</v>
      </c>
      <c r="C341" s="3" t="s">
        <v>387</v>
      </c>
      <c r="D341" s="14">
        <v>40000</v>
      </c>
      <c r="E341" s="15">
        <v>40000</v>
      </c>
      <c r="F341" s="15">
        <v>40000</v>
      </c>
    </row>
    <row r="342" spans="1:6">
      <c r="A342" s="35" t="s">
        <v>388</v>
      </c>
      <c r="B342" s="36" t="s">
        <v>7</v>
      </c>
      <c r="C342" s="38" t="s">
        <v>389</v>
      </c>
      <c r="D342" s="37">
        <f t="shared" ref="D342:F343" si="2">SUM(D343)</f>
        <v>190000</v>
      </c>
      <c r="E342" s="37">
        <f t="shared" si="2"/>
        <v>190000</v>
      </c>
      <c r="F342" s="37">
        <f t="shared" si="2"/>
        <v>190000</v>
      </c>
    </row>
    <row r="343" spans="1:6">
      <c r="A343" s="10" t="s">
        <v>326</v>
      </c>
      <c r="B343" s="11" t="s">
        <v>7</v>
      </c>
      <c r="C343" s="11" t="s">
        <v>327</v>
      </c>
      <c r="D343" s="12">
        <f t="shared" si="2"/>
        <v>190000</v>
      </c>
      <c r="E343" s="12">
        <f t="shared" si="2"/>
        <v>190000</v>
      </c>
      <c r="F343" s="12">
        <f t="shared" si="2"/>
        <v>190000</v>
      </c>
    </row>
    <row r="344" spans="1:6">
      <c r="A344" s="5" t="s">
        <v>7</v>
      </c>
      <c r="B344" s="13">
        <v>195</v>
      </c>
      <c r="C344" s="3" t="s">
        <v>390</v>
      </c>
      <c r="D344" s="14">
        <v>190000</v>
      </c>
      <c r="E344" s="15">
        <v>190000</v>
      </c>
      <c r="F344" s="15">
        <v>190000</v>
      </c>
    </row>
    <row r="345" spans="1:6">
      <c r="A345" s="32" t="s">
        <v>391</v>
      </c>
      <c r="B345" s="33" t="s">
        <v>7</v>
      </c>
      <c r="C345" s="33" t="s">
        <v>392</v>
      </c>
      <c r="D345" s="34">
        <f>D346+D371+D377+D386+D422</f>
        <v>4664000</v>
      </c>
      <c r="E345" s="34">
        <f>E346+E371+E377+E386+E422</f>
        <v>4063000</v>
      </c>
      <c r="F345" s="34">
        <f>F346+F371+F377+F386+F422</f>
        <v>4504000</v>
      </c>
    </row>
    <row r="346" spans="1:6">
      <c r="A346" s="35" t="s">
        <v>393</v>
      </c>
      <c r="B346" s="36" t="s">
        <v>7</v>
      </c>
      <c r="C346" s="38" t="s">
        <v>394</v>
      </c>
      <c r="D346" s="37">
        <f>D347+D349+D352+D354+D357+D359</f>
        <v>1480000</v>
      </c>
      <c r="E346" s="37">
        <f>E347+E349+E352+E354+E357+E359</f>
        <v>2314000</v>
      </c>
      <c r="F346" s="37">
        <f>F347+F349+F352+F354+F357+F359</f>
        <v>2810000</v>
      </c>
    </row>
    <row r="347" spans="1:6">
      <c r="A347" s="10" t="s">
        <v>161</v>
      </c>
      <c r="B347" s="11" t="s">
        <v>7</v>
      </c>
      <c r="C347" s="11" t="s">
        <v>162</v>
      </c>
      <c r="D347" s="12">
        <f>SUM(D348)</f>
        <v>200000</v>
      </c>
      <c r="E347" s="12">
        <f>SUM(E348)</f>
        <v>200000</v>
      </c>
      <c r="F347" s="12">
        <f>SUM(F348)</f>
        <v>200000</v>
      </c>
    </row>
    <row r="348" spans="1:6">
      <c r="A348" s="5" t="s">
        <v>7</v>
      </c>
      <c r="B348" s="13">
        <v>215</v>
      </c>
      <c r="C348" s="3" t="s">
        <v>395</v>
      </c>
      <c r="D348" s="20">
        <v>200000</v>
      </c>
      <c r="E348" s="25">
        <v>200000</v>
      </c>
      <c r="F348" s="25">
        <v>200000</v>
      </c>
    </row>
    <row r="349" spans="1:6">
      <c r="A349" s="10" t="s">
        <v>169</v>
      </c>
      <c r="B349" s="11" t="s">
        <v>7</v>
      </c>
      <c r="C349" s="11" t="s">
        <v>170</v>
      </c>
      <c r="D349" s="12">
        <f>SUM(D350:D351)</f>
        <v>40000</v>
      </c>
      <c r="E349" s="12">
        <f>SUM(E350:E351)</f>
        <v>40000</v>
      </c>
      <c r="F349" s="12">
        <f>SUM(F350:F351)</f>
        <v>40000</v>
      </c>
    </row>
    <row r="350" spans="1:6">
      <c r="A350" s="5" t="s">
        <v>7</v>
      </c>
      <c r="B350" s="13">
        <v>216</v>
      </c>
      <c r="C350" s="3" t="s">
        <v>396</v>
      </c>
      <c r="D350" s="20">
        <v>35000</v>
      </c>
      <c r="E350" s="25">
        <v>35000</v>
      </c>
      <c r="F350" s="25">
        <v>35000</v>
      </c>
    </row>
    <row r="351" spans="1:6">
      <c r="A351" s="5" t="s">
        <v>7</v>
      </c>
      <c r="B351" s="13">
        <v>217</v>
      </c>
      <c r="C351" s="3" t="s">
        <v>397</v>
      </c>
      <c r="D351" s="20">
        <v>5000</v>
      </c>
      <c r="E351" s="25">
        <v>5000</v>
      </c>
      <c r="F351" s="25">
        <v>5000</v>
      </c>
    </row>
    <row r="352" spans="1:6">
      <c r="A352" s="10" t="s">
        <v>184</v>
      </c>
      <c r="B352" s="11" t="s">
        <v>7</v>
      </c>
      <c r="C352" s="11" t="s">
        <v>185</v>
      </c>
      <c r="D352" s="12">
        <f>SUM(D353)</f>
        <v>250000</v>
      </c>
      <c r="E352" s="12">
        <f>SUM(E353)</f>
        <v>250000</v>
      </c>
      <c r="F352" s="12">
        <f>SUM(F353)</f>
        <v>250000</v>
      </c>
    </row>
    <row r="353" spans="1:6">
      <c r="A353" s="5" t="s">
        <v>7</v>
      </c>
      <c r="B353" s="13">
        <v>13</v>
      </c>
      <c r="C353" s="3" t="s">
        <v>398</v>
      </c>
      <c r="D353" s="14">
        <v>250000</v>
      </c>
      <c r="E353" s="15">
        <v>250000</v>
      </c>
      <c r="F353" s="15">
        <v>250000</v>
      </c>
    </row>
    <row r="354" spans="1:6">
      <c r="A354" s="10" t="s">
        <v>195</v>
      </c>
      <c r="B354" s="11" t="s">
        <v>7</v>
      </c>
      <c r="C354" s="11" t="s">
        <v>196</v>
      </c>
      <c r="D354" s="12">
        <f>SUM(D355:D356)</f>
        <v>70000</v>
      </c>
      <c r="E354" s="12">
        <f>SUM(E355:E356)</f>
        <v>65000</v>
      </c>
      <c r="F354" s="12">
        <f>SUM(F355:F356)</f>
        <v>60000</v>
      </c>
    </row>
    <row r="355" spans="1:6">
      <c r="A355" s="5" t="s">
        <v>7</v>
      </c>
      <c r="B355" s="13">
        <v>13</v>
      </c>
      <c r="C355" s="3" t="s">
        <v>399</v>
      </c>
      <c r="D355" s="14">
        <v>40000</v>
      </c>
      <c r="E355" s="15">
        <v>35000</v>
      </c>
      <c r="F355" s="15">
        <v>30000</v>
      </c>
    </row>
    <row r="356" spans="1:6">
      <c r="A356" s="5" t="s">
        <v>7</v>
      </c>
      <c r="B356" s="13">
        <v>182</v>
      </c>
      <c r="C356" s="3" t="s">
        <v>400</v>
      </c>
      <c r="D356" s="14">
        <v>30000</v>
      </c>
      <c r="E356" s="15">
        <v>30000</v>
      </c>
      <c r="F356" s="15">
        <v>30000</v>
      </c>
    </row>
    <row r="357" spans="1:6">
      <c r="A357" s="10" t="s">
        <v>223</v>
      </c>
      <c r="B357" s="11" t="s">
        <v>7</v>
      </c>
      <c r="C357" s="11" t="s">
        <v>224</v>
      </c>
      <c r="D357" s="12">
        <f>SUM(D358)</f>
        <v>3000</v>
      </c>
      <c r="E357" s="12">
        <f>SUM(E358)</f>
        <v>3000</v>
      </c>
      <c r="F357" s="12">
        <f>SUM(F358)</f>
        <v>3000</v>
      </c>
    </row>
    <row r="358" spans="1:6">
      <c r="A358" s="5" t="s">
        <v>7</v>
      </c>
      <c r="B358" s="13">
        <v>218</v>
      </c>
      <c r="C358" s="3" t="s">
        <v>401</v>
      </c>
      <c r="D358" s="20">
        <v>3000</v>
      </c>
      <c r="E358" s="25">
        <v>3000</v>
      </c>
      <c r="F358" s="25">
        <v>3000</v>
      </c>
    </row>
    <row r="359" spans="1:6">
      <c r="A359" s="40" t="s">
        <v>402</v>
      </c>
      <c r="B359" s="41" t="s">
        <v>7</v>
      </c>
      <c r="C359" s="43" t="s">
        <v>403</v>
      </c>
      <c r="D359" s="42">
        <f>D360+D367</f>
        <v>917000</v>
      </c>
      <c r="E359" s="42">
        <f>E360+E367</f>
        <v>1756000</v>
      </c>
      <c r="F359" s="42">
        <f>F360+F367</f>
        <v>2257000</v>
      </c>
    </row>
    <row r="360" spans="1:6">
      <c r="A360" s="10" t="s">
        <v>290</v>
      </c>
      <c r="B360" s="11" t="s">
        <v>7</v>
      </c>
      <c r="C360" s="11" t="s">
        <v>291</v>
      </c>
      <c r="D360" s="12">
        <f>D361+D366</f>
        <v>860000</v>
      </c>
      <c r="E360" s="12">
        <f>SUM(E361:E366)</f>
        <v>1700000</v>
      </c>
      <c r="F360" s="12">
        <f>SUM(F361:F366)</f>
        <v>2200000</v>
      </c>
    </row>
    <row r="361" spans="1:6">
      <c r="A361" s="5" t="s">
        <v>7</v>
      </c>
      <c r="B361" s="13">
        <v>182</v>
      </c>
      <c r="C361" s="16" t="s">
        <v>404</v>
      </c>
      <c r="D361" s="14">
        <f>SUM(D362:D365)</f>
        <v>660000</v>
      </c>
      <c r="E361" s="15">
        <f>SUM(E362:E365)</f>
        <v>750000</v>
      </c>
      <c r="F361" s="15">
        <f>SUM(F362:F365)</f>
        <v>1000000</v>
      </c>
    </row>
    <row r="362" spans="1:6">
      <c r="B362" s="13"/>
      <c r="C362" s="19" t="s">
        <v>405</v>
      </c>
      <c r="D362" s="20">
        <v>300000</v>
      </c>
      <c r="E362" s="25">
        <v>500000</v>
      </c>
      <c r="F362" s="25">
        <v>500000</v>
      </c>
    </row>
    <row r="363" spans="1:6">
      <c r="B363" s="13"/>
      <c r="C363" s="19" t="s">
        <v>406</v>
      </c>
      <c r="D363" s="20">
        <v>360000</v>
      </c>
      <c r="E363" s="25">
        <v>0</v>
      </c>
      <c r="F363" s="25">
        <v>0</v>
      </c>
    </row>
    <row r="364" spans="1:6">
      <c r="B364" s="13"/>
      <c r="C364" s="19" t="s">
        <v>407</v>
      </c>
      <c r="D364" s="20">
        <v>0</v>
      </c>
      <c r="E364" s="25">
        <v>250000</v>
      </c>
      <c r="F364" s="25">
        <v>0</v>
      </c>
    </row>
    <row r="365" spans="1:6">
      <c r="B365" s="13"/>
      <c r="C365" s="19" t="s">
        <v>408</v>
      </c>
      <c r="D365" s="20">
        <v>0</v>
      </c>
      <c r="E365" s="25">
        <v>0</v>
      </c>
      <c r="F365" s="25">
        <v>500000</v>
      </c>
    </row>
    <row r="366" spans="1:6">
      <c r="A366" s="5" t="s">
        <v>7</v>
      </c>
      <c r="B366" s="13">
        <v>182</v>
      </c>
      <c r="C366" s="3" t="s">
        <v>409</v>
      </c>
      <c r="D366" s="14">
        <v>200000</v>
      </c>
      <c r="E366" s="15">
        <v>200000</v>
      </c>
      <c r="F366" s="15">
        <v>200000</v>
      </c>
    </row>
    <row r="367" spans="1:6">
      <c r="A367" s="47" t="s">
        <v>410</v>
      </c>
      <c r="B367" s="48" t="s">
        <v>7</v>
      </c>
      <c r="C367" s="50" t="s">
        <v>411</v>
      </c>
      <c r="D367" s="49">
        <f>SUM(D368)</f>
        <v>57000</v>
      </c>
      <c r="E367" s="49">
        <f>SUM(E368)</f>
        <v>56000</v>
      </c>
      <c r="F367" s="49">
        <f>SUM(F368)</f>
        <v>57000</v>
      </c>
    </row>
    <row r="368" spans="1:6">
      <c r="A368" s="10" t="s">
        <v>290</v>
      </c>
      <c r="B368" s="11" t="s">
        <v>7</v>
      </c>
      <c r="C368" s="11" t="s">
        <v>291</v>
      </c>
      <c r="D368" s="12">
        <f>SUM(D369:D370)</f>
        <v>57000</v>
      </c>
      <c r="E368" s="12">
        <f>SUM(E369:E370)</f>
        <v>56000</v>
      </c>
      <c r="F368" s="12">
        <f>SUM(F369:F370)</f>
        <v>57000</v>
      </c>
    </row>
    <row r="369" spans="1:18">
      <c r="A369" s="5" t="s">
        <v>7</v>
      </c>
      <c r="B369" s="13">
        <v>182</v>
      </c>
      <c r="C369" s="3" t="s">
        <v>412</v>
      </c>
      <c r="D369" s="14">
        <v>50000</v>
      </c>
      <c r="E369" s="15">
        <v>50000</v>
      </c>
      <c r="F369" s="15">
        <v>50000</v>
      </c>
    </row>
    <row r="370" spans="1:18">
      <c r="A370" s="5" t="s">
        <v>7</v>
      </c>
      <c r="B370" s="13">
        <v>182</v>
      </c>
      <c r="C370" s="3" t="s">
        <v>413</v>
      </c>
      <c r="D370" s="14">
        <v>7000</v>
      </c>
      <c r="E370" s="15">
        <v>6000</v>
      </c>
      <c r="F370" s="15">
        <v>7000</v>
      </c>
    </row>
    <row r="371" spans="1:18">
      <c r="A371" s="35" t="s">
        <v>414</v>
      </c>
      <c r="B371" s="36" t="s">
        <v>7</v>
      </c>
      <c r="C371" s="38" t="s">
        <v>415</v>
      </c>
      <c r="D371" s="37">
        <f t="shared" ref="D371:F372" si="3">SUM(D372)</f>
        <v>400000</v>
      </c>
      <c r="E371" s="37">
        <f t="shared" si="3"/>
        <v>400000</v>
      </c>
      <c r="F371" s="37">
        <f t="shared" si="3"/>
        <v>400000</v>
      </c>
    </row>
    <row r="372" spans="1:18">
      <c r="A372" s="10" t="s">
        <v>290</v>
      </c>
      <c r="B372" s="11" t="s">
        <v>7</v>
      </c>
      <c r="C372" s="11" t="s">
        <v>291</v>
      </c>
      <c r="D372" s="12">
        <f t="shared" si="3"/>
        <v>400000</v>
      </c>
      <c r="E372" s="12">
        <f t="shared" si="3"/>
        <v>400000</v>
      </c>
      <c r="F372" s="12">
        <f t="shared" si="3"/>
        <v>400000</v>
      </c>
    </row>
    <row r="373" spans="1:18">
      <c r="A373" s="5" t="s">
        <v>7</v>
      </c>
      <c r="B373" s="13">
        <v>183</v>
      </c>
      <c r="C373" s="16" t="s">
        <v>416</v>
      </c>
      <c r="D373" s="20">
        <v>400000</v>
      </c>
      <c r="E373" s="25">
        <v>400000</v>
      </c>
      <c r="F373" s="25">
        <v>400000</v>
      </c>
    </row>
    <row r="374" spans="1:18" ht="15.75">
      <c r="B374" s="13"/>
      <c r="C374" s="19" t="s">
        <v>417</v>
      </c>
      <c r="D374" s="14"/>
      <c r="E374" s="14"/>
      <c r="F374" s="14"/>
      <c r="G374" s="14"/>
      <c r="H374" s="14"/>
      <c r="I374" s="51"/>
      <c r="J374" s="20"/>
      <c r="K374" s="20"/>
      <c r="L374" s="20"/>
      <c r="M374" s="20"/>
      <c r="N374" s="52"/>
      <c r="O374" s="14"/>
      <c r="P374" s="14"/>
      <c r="Q374" s="14"/>
      <c r="R374" s="14"/>
    </row>
    <row r="375" spans="1:18" ht="15.75">
      <c r="B375" s="13"/>
      <c r="C375" s="19" t="s">
        <v>418</v>
      </c>
      <c r="D375" s="14"/>
      <c r="E375" s="14"/>
      <c r="F375" s="14"/>
      <c r="G375" s="14"/>
      <c r="H375" s="14"/>
      <c r="I375" s="51"/>
      <c r="J375" s="20"/>
      <c r="K375" s="20"/>
      <c r="L375" s="20"/>
      <c r="M375" s="20"/>
      <c r="N375" s="52"/>
      <c r="O375" s="14"/>
      <c r="P375" s="14"/>
      <c r="Q375" s="14"/>
      <c r="R375" s="14"/>
    </row>
    <row r="376" spans="1:18">
      <c r="B376" s="13"/>
      <c r="C376" s="3" t="s">
        <v>419</v>
      </c>
      <c r="D376" s="14">
        <v>0</v>
      </c>
      <c r="E376" s="15">
        <v>0</v>
      </c>
      <c r="F376" s="15">
        <v>0</v>
      </c>
    </row>
    <row r="377" spans="1:18" s="24" customFormat="1" ht="12.75">
      <c r="A377" s="53" t="s">
        <v>420</v>
      </c>
      <c r="B377" s="54" t="s">
        <v>7</v>
      </c>
      <c r="C377" s="56" t="s">
        <v>421</v>
      </c>
      <c r="D377" s="55">
        <f>D378+D382</f>
        <v>1755000</v>
      </c>
      <c r="E377" s="55">
        <f>E378+E382</f>
        <v>265000</v>
      </c>
      <c r="F377" s="55">
        <f>F378+F382</f>
        <v>265000</v>
      </c>
    </row>
    <row r="378" spans="1:18">
      <c r="A378" s="10" t="s">
        <v>195</v>
      </c>
      <c r="B378" s="11" t="s">
        <v>7</v>
      </c>
      <c r="C378" s="11" t="s">
        <v>196</v>
      </c>
      <c r="D378" s="12">
        <f>SUM(D379:D381)</f>
        <v>180000</v>
      </c>
      <c r="E378" s="12">
        <f>SUM(E379:E381)</f>
        <v>180000</v>
      </c>
      <c r="F378" s="12">
        <f>SUM(F379:F381)</f>
        <v>180000</v>
      </c>
    </row>
    <row r="379" spans="1:18">
      <c r="A379" s="5" t="s">
        <v>7</v>
      </c>
      <c r="B379" s="13">
        <v>169</v>
      </c>
      <c r="C379" s="3" t="s">
        <v>422</v>
      </c>
      <c r="D379" s="14">
        <v>45000</v>
      </c>
      <c r="E379" s="15">
        <v>45000</v>
      </c>
      <c r="F379" s="15">
        <v>45000</v>
      </c>
    </row>
    <row r="380" spans="1:18">
      <c r="A380" s="5" t="s">
        <v>7</v>
      </c>
      <c r="B380" s="13">
        <v>170</v>
      </c>
      <c r="C380" s="3" t="s">
        <v>423</v>
      </c>
      <c r="D380" s="14">
        <v>85000</v>
      </c>
      <c r="E380" s="15">
        <v>85000</v>
      </c>
      <c r="F380" s="15">
        <v>85000</v>
      </c>
    </row>
    <row r="381" spans="1:18">
      <c r="A381" s="5" t="s">
        <v>7</v>
      </c>
      <c r="B381" s="13">
        <v>172</v>
      </c>
      <c r="C381" s="3" t="s">
        <v>424</v>
      </c>
      <c r="D381" s="14">
        <v>50000</v>
      </c>
      <c r="E381" s="15">
        <v>50000</v>
      </c>
      <c r="F381" s="15">
        <v>50000</v>
      </c>
    </row>
    <row r="382" spans="1:18">
      <c r="A382" s="10" t="s">
        <v>290</v>
      </c>
      <c r="B382" s="11" t="s">
        <v>7</v>
      </c>
      <c r="C382" s="11" t="s">
        <v>291</v>
      </c>
      <c r="D382" s="12">
        <f>SUM(D383:D385)</f>
        <v>1575000</v>
      </c>
      <c r="E382" s="12">
        <f>SUM(E383:E385)</f>
        <v>85000</v>
      </c>
      <c r="F382" s="12">
        <f>SUM(F383:F385)</f>
        <v>85000</v>
      </c>
    </row>
    <row r="383" spans="1:18">
      <c r="A383" s="5" t="s">
        <v>7</v>
      </c>
      <c r="B383" s="13">
        <v>172</v>
      </c>
      <c r="C383" s="19" t="s">
        <v>425</v>
      </c>
      <c r="D383" s="20">
        <v>1500000</v>
      </c>
      <c r="E383" s="25">
        <v>10000</v>
      </c>
      <c r="F383" s="25">
        <v>10000</v>
      </c>
    </row>
    <row r="384" spans="1:18">
      <c r="A384" s="5" t="s">
        <v>7</v>
      </c>
      <c r="B384" s="13">
        <v>184</v>
      </c>
      <c r="C384" s="3" t="s">
        <v>426</v>
      </c>
      <c r="D384" s="14">
        <v>10000</v>
      </c>
      <c r="E384" s="15">
        <v>10000</v>
      </c>
      <c r="F384" s="15">
        <v>10000</v>
      </c>
    </row>
    <row r="385" spans="1:6">
      <c r="A385" s="5" t="s">
        <v>7</v>
      </c>
      <c r="B385" s="13">
        <v>185</v>
      </c>
      <c r="C385" s="3" t="s">
        <v>427</v>
      </c>
      <c r="D385" s="14">
        <v>65000</v>
      </c>
      <c r="E385" s="15">
        <v>65000</v>
      </c>
      <c r="F385" s="15">
        <v>65000</v>
      </c>
    </row>
    <row r="386" spans="1:6">
      <c r="A386" s="35" t="s">
        <v>428</v>
      </c>
      <c r="B386" s="36" t="s">
        <v>7</v>
      </c>
      <c r="C386" s="38" t="s">
        <v>429</v>
      </c>
      <c r="D386" s="37">
        <f>D387+D404+D406+D408+D412+D415</f>
        <v>604000</v>
      </c>
      <c r="E386" s="37">
        <f>E387+E404+E406+E408+E412+E415</f>
        <v>659000</v>
      </c>
      <c r="F386" s="37">
        <f>F387+F404+F406+F408+F412+F415</f>
        <v>604000</v>
      </c>
    </row>
    <row r="387" spans="1:6">
      <c r="A387" s="10" t="s">
        <v>195</v>
      </c>
      <c r="B387" s="11" t="s">
        <v>7</v>
      </c>
      <c r="C387" s="11" t="s">
        <v>196</v>
      </c>
      <c r="D387" s="12">
        <f>SUM(D388:D402)</f>
        <v>315000</v>
      </c>
      <c r="E387" s="12">
        <f>SUM(E388:E402)</f>
        <v>320000</v>
      </c>
      <c r="F387" s="12">
        <f>SUM(F388:F402)</f>
        <v>325000</v>
      </c>
    </row>
    <row r="388" spans="1:6">
      <c r="A388" s="5" t="s">
        <v>7</v>
      </c>
      <c r="B388" s="13">
        <v>172</v>
      </c>
      <c r="C388" s="3" t="s">
        <v>430</v>
      </c>
      <c r="D388" s="14">
        <v>15000</v>
      </c>
      <c r="E388" s="15">
        <v>15000</v>
      </c>
      <c r="F388" s="15">
        <v>15000</v>
      </c>
    </row>
    <row r="389" spans="1:6">
      <c r="A389" s="5" t="s">
        <v>7</v>
      </c>
      <c r="B389" s="13">
        <v>173</v>
      </c>
      <c r="C389" s="3" t="s">
        <v>431</v>
      </c>
      <c r="D389" s="14">
        <v>20000</v>
      </c>
      <c r="E389" s="15">
        <v>20000</v>
      </c>
      <c r="F389" s="15">
        <v>20000</v>
      </c>
    </row>
    <row r="390" spans="1:6">
      <c r="A390" s="5" t="s">
        <v>7</v>
      </c>
      <c r="B390" s="13">
        <v>175</v>
      </c>
      <c r="C390" s="3" t="s">
        <v>432</v>
      </c>
      <c r="D390" s="14">
        <v>50000</v>
      </c>
      <c r="E390" s="15">
        <v>50000</v>
      </c>
      <c r="F390" s="15">
        <v>50000</v>
      </c>
    </row>
    <row r="391" spans="1:6">
      <c r="B391" s="13"/>
      <c r="C391" s="16" t="s">
        <v>433</v>
      </c>
      <c r="D391" s="14">
        <v>0</v>
      </c>
      <c r="E391" s="15">
        <v>0</v>
      </c>
      <c r="F391" s="15">
        <v>0</v>
      </c>
    </row>
    <row r="392" spans="1:6">
      <c r="A392" s="5" t="s">
        <v>7</v>
      </c>
      <c r="B392" s="13">
        <v>178</v>
      </c>
      <c r="C392" s="3" t="s">
        <v>434</v>
      </c>
      <c r="D392" s="20">
        <v>5000</v>
      </c>
      <c r="E392" s="25">
        <v>5000</v>
      </c>
      <c r="F392" s="25">
        <v>5000</v>
      </c>
    </row>
    <row r="393" spans="1:6">
      <c r="A393" s="5" t="s">
        <v>7</v>
      </c>
      <c r="B393" s="13">
        <v>178</v>
      </c>
      <c r="C393" s="19" t="s">
        <v>435</v>
      </c>
      <c r="D393" s="20">
        <v>10000</v>
      </c>
      <c r="E393" s="25">
        <v>10000</v>
      </c>
      <c r="F393" s="25">
        <v>10000</v>
      </c>
    </row>
    <row r="394" spans="1:6">
      <c r="B394" s="13"/>
      <c r="C394" s="19" t="s">
        <v>436</v>
      </c>
      <c r="D394" s="20">
        <v>25000</v>
      </c>
      <c r="E394" s="25">
        <v>25000</v>
      </c>
      <c r="F394" s="25">
        <v>25000</v>
      </c>
    </row>
    <row r="395" spans="1:6">
      <c r="B395" s="13"/>
      <c r="C395" s="24" t="s">
        <v>437</v>
      </c>
      <c r="D395" s="23">
        <v>0</v>
      </c>
      <c r="E395" s="15">
        <v>0</v>
      </c>
      <c r="F395" s="15">
        <v>0</v>
      </c>
    </row>
    <row r="396" spans="1:6">
      <c r="A396" s="5" t="s">
        <v>7</v>
      </c>
      <c r="B396" s="13">
        <v>180</v>
      </c>
      <c r="C396" s="3" t="s">
        <v>438</v>
      </c>
      <c r="D396" s="14">
        <v>30000</v>
      </c>
      <c r="E396" s="15">
        <v>30000</v>
      </c>
      <c r="F396" s="15">
        <v>30000</v>
      </c>
    </row>
    <row r="397" spans="1:6">
      <c r="A397" s="5" t="s">
        <v>7</v>
      </c>
      <c r="B397" s="13">
        <v>184</v>
      </c>
      <c r="C397" s="3" t="s">
        <v>439</v>
      </c>
      <c r="D397" s="14">
        <v>25000</v>
      </c>
      <c r="E397" s="15">
        <v>25000</v>
      </c>
      <c r="F397" s="15">
        <v>25000</v>
      </c>
    </row>
    <row r="398" spans="1:6">
      <c r="A398" s="5" t="s">
        <v>7</v>
      </c>
      <c r="B398" s="13">
        <v>184</v>
      </c>
      <c r="C398" s="3" t="s">
        <v>440</v>
      </c>
      <c r="D398" s="14">
        <v>30000</v>
      </c>
      <c r="E398" s="15">
        <v>30000</v>
      </c>
      <c r="F398" s="15">
        <v>30000</v>
      </c>
    </row>
    <row r="399" spans="1:6">
      <c r="A399" s="5" t="s">
        <v>7</v>
      </c>
      <c r="B399" s="13">
        <v>523</v>
      </c>
      <c r="C399" s="3" t="s">
        <v>441</v>
      </c>
      <c r="D399" s="14">
        <v>30000</v>
      </c>
      <c r="E399" s="15">
        <v>30000</v>
      </c>
      <c r="F399" s="15">
        <v>30000</v>
      </c>
    </row>
    <row r="400" spans="1:6">
      <c r="A400" s="5" t="s">
        <v>7</v>
      </c>
      <c r="B400" s="13">
        <v>528</v>
      </c>
      <c r="C400" s="3" t="s">
        <v>442</v>
      </c>
      <c r="D400" s="14">
        <v>30000</v>
      </c>
      <c r="E400" s="15">
        <v>35000</v>
      </c>
      <c r="F400" s="15">
        <v>40000</v>
      </c>
    </row>
    <row r="401" spans="1:6">
      <c r="A401" s="5" t="s">
        <v>7</v>
      </c>
      <c r="B401" s="13">
        <v>529</v>
      </c>
      <c r="C401" s="3" t="s">
        <v>443</v>
      </c>
      <c r="D401" s="14">
        <v>42000</v>
      </c>
      <c r="E401" s="15">
        <v>42000</v>
      </c>
      <c r="F401" s="15">
        <v>42000</v>
      </c>
    </row>
    <row r="402" spans="1:6">
      <c r="A402" s="5" t="s">
        <v>7</v>
      </c>
      <c r="B402" s="13">
        <v>535</v>
      </c>
      <c r="C402" s="3" t="s">
        <v>444</v>
      </c>
      <c r="D402" s="14">
        <v>3000</v>
      </c>
      <c r="E402" s="15">
        <v>3000</v>
      </c>
      <c r="F402" s="15">
        <v>3000</v>
      </c>
    </row>
    <row r="403" spans="1:6">
      <c r="B403" s="13"/>
      <c r="C403" s="16" t="s">
        <v>445</v>
      </c>
      <c r="D403" s="14">
        <v>10000</v>
      </c>
      <c r="E403" s="15">
        <v>10000</v>
      </c>
      <c r="F403" s="15">
        <v>10000</v>
      </c>
    </row>
    <row r="404" spans="1:6">
      <c r="A404" s="10" t="s">
        <v>446</v>
      </c>
      <c r="B404" s="11" t="s">
        <v>7</v>
      </c>
      <c r="C404" s="11" t="s">
        <v>364</v>
      </c>
      <c r="D404" s="12">
        <f>SUM(D405)</f>
        <v>1000</v>
      </c>
      <c r="E404" s="12">
        <f>SUM(E405)</f>
        <v>1000</v>
      </c>
      <c r="F404" s="12">
        <f>SUM(F405)</f>
        <v>1000</v>
      </c>
    </row>
    <row r="405" spans="1:6">
      <c r="A405" s="5" t="s">
        <v>7</v>
      </c>
      <c r="B405" s="13">
        <v>178</v>
      </c>
      <c r="C405" s="16" t="s">
        <v>447</v>
      </c>
      <c r="D405" s="14">
        <v>1000</v>
      </c>
      <c r="E405" s="15">
        <v>1000</v>
      </c>
      <c r="F405" s="15">
        <v>1000</v>
      </c>
    </row>
    <row r="406" spans="1:6">
      <c r="A406" s="10" t="s">
        <v>448</v>
      </c>
      <c r="B406" s="11" t="s">
        <v>7</v>
      </c>
      <c r="C406" s="11" t="s">
        <v>449</v>
      </c>
      <c r="D406" s="12">
        <f>SUM(D407)</f>
        <v>115000</v>
      </c>
      <c r="E406" s="12">
        <f>SUM(E407)</f>
        <v>115000</v>
      </c>
      <c r="F406" s="12">
        <f>SUM(F407)</f>
        <v>115000</v>
      </c>
    </row>
    <row r="407" spans="1:6">
      <c r="A407" s="5" t="s">
        <v>7</v>
      </c>
      <c r="B407" s="13">
        <v>180</v>
      </c>
      <c r="C407" s="3" t="s">
        <v>450</v>
      </c>
      <c r="D407" s="14">
        <v>115000</v>
      </c>
      <c r="E407" s="15">
        <v>115000</v>
      </c>
      <c r="F407" s="15">
        <v>115000</v>
      </c>
    </row>
    <row r="408" spans="1:6">
      <c r="A408" s="10" t="s">
        <v>276</v>
      </c>
      <c r="B408" s="11" t="s">
        <v>7</v>
      </c>
      <c r="C408" s="11" t="s">
        <v>277</v>
      </c>
      <c r="D408" s="12">
        <f>SUM(D409:D411)</f>
        <v>43000</v>
      </c>
      <c r="E408" s="12">
        <f>SUM(E409:E411)</f>
        <v>33000</v>
      </c>
      <c r="F408" s="12">
        <f>SUM(F409:F411)</f>
        <v>33000</v>
      </c>
    </row>
    <row r="409" spans="1:6">
      <c r="A409" s="5" t="s">
        <v>7</v>
      </c>
      <c r="B409" s="13">
        <v>48</v>
      </c>
      <c r="C409" s="19" t="s">
        <v>451</v>
      </c>
      <c r="D409" s="20">
        <v>20000</v>
      </c>
      <c r="E409" s="15">
        <v>10000</v>
      </c>
      <c r="F409" s="15">
        <v>10000</v>
      </c>
    </row>
    <row r="410" spans="1:6">
      <c r="A410" s="5" t="s">
        <v>7</v>
      </c>
      <c r="B410" s="13">
        <v>187</v>
      </c>
      <c r="C410" s="3" t="s">
        <v>452</v>
      </c>
      <c r="D410" s="14">
        <v>3000</v>
      </c>
      <c r="E410" s="15">
        <v>3000</v>
      </c>
      <c r="F410" s="15">
        <v>3000</v>
      </c>
    </row>
    <row r="411" spans="1:6">
      <c r="A411" s="5" t="s">
        <v>7</v>
      </c>
      <c r="B411" s="13">
        <v>542</v>
      </c>
      <c r="C411" s="3" t="s">
        <v>453</v>
      </c>
      <c r="D411" s="14">
        <v>20000</v>
      </c>
      <c r="E411" s="15">
        <v>20000</v>
      </c>
      <c r="F411" s="15">
        <v>20000</v>
      </c>
    </row>
    <row r="412" spans="1:6">
      <c r="A412" s="10" t="s">
        <v>454</v>
      </c>
      <c r="B412" s="11" t="s">
        <v>7</v>
      </c>
      <c r="C412" s="11" t="s">
        <v>455</v>
      </c>
      <c r="D412" s="12">
        <f>SUM(D413:D414)</f>
        <v>30000</v>
      </c>
      <c r="E412" s="12">
        <f>SUM(E413:E414)</f>
        <v>90000</v>
      </c>
      <c r="F412" s="12">
        <f>SUM(F413:F414)</f>
        <v>30000</v>
      </c>
    </row>
    <row r="413" spans="1:6">
      <c r="A413" s="5" t="s">
        <v>7</v>
      </c>
      <c r="B413" s="13">
        <v>49</v>
      </c>
      <c r="C413" s="19" t="s">
        <v>456</v>
      </c>
      <c r="D413" s="20">
        <v>0</v>
      </c>
      <c r="E413" s="25">
        <v>60000</v>
      </c>
      <c r="F413" s="25">
        <v>0</v>
      </c>
    </row>
    <row r="414" spans="1:6">
      <c r="A414" s="5" t="s">
        <v>7</v>
      </c>
      <c r="B414" s="13">
        <v>50</v>
      </c>
      <c r="C414" s="19" t="s">
        <v>457</v>
      </c>
      <c r="D414" s="20">
        <v>30000</v>
      </c>
      <c r="E414" s="25">
        <v>30000</v>
      </c>
      <c r="F414" s="25">
        <v>30000</v>
      </c>
    </row>
    <row r="415" spans="1:6">
      <c r="A415" s="10" t="s">
        <v>265</v>
      </c>
      <c r="B415" s="11" t="s">
        <v>7</v>
      </c>
      <c r="C415" s="11" t="s">
        <v>266</v>
      </c>
      <c r="D415" s="12">
        <f>SUM(D416)</f>
        <v>100000</v>
      </c>
      <c r="E415" s="12">
        <f>SUM(E416)</f>
        <v>100000</v>
      </c>
      <c r="F415" s="12">
        <f>SUM(F416)</f>
        <v>100000</v>
      </c>
    </row>
    <row r="416" spans="1:6">
      <c r="A416" s="5" t="s">
        <v>7</v>
      </c>
      <c r="B416" s="13">
        <v>176</v>
      </c>
      <c r="C416" s="57" t="s">
        <v>458</v>
      </c>
      <c r="D416" s="14">
        <v>100000</v>
      </c>
      <c r="E416" s="15">
        <v>100000</v>
      </c>
      <c r="F416" s="15">
        <v>100000</v>
      </c>
    </row>
    <row r="417" spans="1:6">
      <c r="B417" s="13"/>
      <c r="C417" s="58" t="s">
        <v>459</v>
      </c>
      <c r="D417" s="14"/>
      <c r="E417" s="14"/>
      <c r="F417" s="14"/>
    </row>
    <row r="418" spans="1:6">
      <c r="B418" s="13"/>
      <c r="C418" s="58" t="s">
        <v>460</v>
      </c>
      <c r="D418" s="14"/>
      <c r="E418" s="14"/>
      <c r="F418" s="14"/>
    </row>
    <row r="419" spans="1:6">
      <c r="B419" s="13"/>
      <c r="C419" s="57"/>
      <c r="D419" s="14"/>
      <c r="E419" s="14"/>
      <c r="F419" s="14"/>
    </row>
    <row r="420" spans="1:6">
      <c r="A420" s="10"/>
      <c r="B420" s="45"/>
      <c r="C420" s="46" t="s">
        <v>461</v>
      </c>
      <c r="D420" s="12">
        <v>0</v>
      </c>
      <c r="E420" s="12">
        <v>0</v>
      </c>
      <c r="F420" s="12">
        <v>0</v>
      </c>
    </row>
    <row r="421" spans="1:6" s="57" customFormat="1">
      <c r="A421" s="59"/>
      <c r="B421" s="18"/>
      <c r="C421" s="60" t="s">
        <v>462</v>
      </c>
      <c r="D421" s="14">
        <v>0</v>
      </c>
      <c r="E421" s="15">
        <v>0</v>
      </c>
      <c r="F421" s="15">
        <v>0</v>
      </c>
    </row>
    <row r="422" spans="1:6">
      <c r="A422" s="35" t="s">
        <v>463</v>
      </c>
      <c r="B422" s="36" t="s">
        <v>7</v>
      </c>
      <c r="C422" s="38" t="s">
        <v>464</v>
      </c>
      <c r="D422" s="37">
        <f>D423+D427</f>
        <v>425000</v>
      </c>
      <c r="E422" s="37">
        <f>E423+E427</f>
        <v>425000</v>
      </c>
      <c r="F422" s="37">
        <f>F423+F427</f>
        <v>425000</v>
      </c>
    </row>
    <row r="423" spans="1:6">
      <c r="A423" s="10" t="s">
        <v>465</v>
      </c>
      <c r="B423" s="11" t="s">
        <v>7</v>
      </c>
      <c r="C423" s="11" t="s">
        <v>466</v>
      </c>
      <c r="D423" s="12">
        <f>SUM(D424:D426)</f>
        <v>175000</v>
      </c>
      <c r="E423" s="12">
        <f>SUM(E424:E426)</f>
        <v>175000</v>
      </c>
      <c r="F423" s="12">
        <f>SUM(F424:F426)</f>
        <v>175000</v>
      </c>
    </row>
    <row r="424" spans="1:6" s="57" customFormat="1">
      <c r="A424" s="59" t="s">
        <v>7</v>
      </c>
      <c r="B424" s="18">
        <v>179</v>
      </c>
      <c r="C424" s="58" t="s">
        <v>467</v>
      </c>
      <c r="D424" s="20">
        <v>150000</v>
      </c>
      <c r="E424" s="25">
        <v>150000</v>
      </c>
      <c r="F424" s="25">
        <v>150000</v>
      </c>
    </row>
    <row r="425" spans="1:6" s="57" customFormat="1">
      <c r="A425" s="59"/>
      <c r="B425" s="18"/>
      <c r="C425" s="58" t="s">
        <v>468</v>
      </c>
      <c r="D425" s="20">
        <v>15000</v>
      </c>
      <c r="E425" s="25">
        <v>15000</v>
      </c>
      <c r="F425" s="25">
        <v>15000</v>
      </c>
    </row>
    <row r="426" spans="1:6" s="57" customFormat="1">
      <c r="A426" s="59" t="s">
        <v>7</v>
      </c>
      <c r="B426" s="18">
        <v>180</v>
      </c>
      <c r="C426" s="57" t="s">
        <v>469</v>
      </c>
      <c r="D426" s="14">
        <v>10000</v>
      </c>
      <c r="E426" s="15">
        <v>10000</v>
      </c>
      <c r="F426" s="15">
        <v>10000</v>
      </c>
    </row>
    <row r="427" spans="1:6">
      <c r="A427" s="10" t="s">
        <v>331</v>
      </c>
      <c r="B427" s="11" t="s">
        <v>7</v>
      </c>
      <c r="C427" s="11" t="s">
        <v>332</v>
      </c>
      <c r="D427" s="12">
        <f>SUM(D428:D431)</f>
        <v>250000</v>
      </c>
      <c r="E427" s="12">
        <f>SUM(E428:E431)</f>
        <v>250000</v>
      </c>
      <c r="F427" s="12">
        <f>SUM(F428:F431)</f>
        <v>250000</v>
      </c>
    </row>
    <row r="428" spans="1:6" s="57" customFormat="1">
      <c r="A428" s="59" t="s">
        <v>7</v>
      </c>
      <c r="B428" s="18">
        <v>179</v>
      </c>
      <c r="C428" s="57" t="s">
        <v>470</v>
      </c>
      <c r="D428" s="20">
        <v>10000</v>
      </c>
      <c r="E428" s="25">
        <v>10000</v>
      </c>
      <c r="F428" s="25">
        <v>10000</v>
      </c>
    </row>
    <row r="429" spans="1:6" s="57" customFormat="1">
      <c r="A429" s="59" t="s">
        <v>7</v>
      </c>
      <c r="B429" s="18">
        <v>180</v>
      </c>
      <c r="C429" s="57" t="s">
        <v>471</v>
      </c>
      <c r="D429" s="14">
        <v>180000</v>
      </c>
      <c r="E429" s="15">
        <v>180000</v>
      </c>
      <c r="F429" s="15">
        <v>180000</v>
      </c>
    </row>
    <row r="430" spans="1:6" s="57" customFormat="1">
      <c r="A430" s="59" t="s">
        <v>7</v>
      </c>
      <c r="B430" s="18">
        <v>180</v>
      </c>
      <c r="C430" s="57" t="s">
        <v>472</v>
      </c>
      <c r="D430" s="20">
        <v>10000</v>
      </c>
      <c r="E430" s="25">
        <v>10000</v>
      </c>
      <c r="F430" s="25">
        <v>10000</v>
      </c>
    </row>
    <row r="431" spans="1:6" s="57" customFormat="1">
      <c r="A431" s="59" t="s">
        <v>7</v>
      </c>
      <c r="B431" s="18">
        <v>180</v>
      </c>
      <c r="C431" s="57" t="s">
        <v>473</v>
      </c>
      <c r="D431" s="20">
        <v>50000</v>
      </c>
      <c r="E431" s="25">
        <v>50000</v>
      </c>
      <c r="F431" s="25">
        <v>50000</v>
      </c>
    </row>
    <row r="432" spans="1:6">
      <c r="A432" s="35"/>
      <c r="B432" s="61"/>
      <c r="C432" s="38" t="s">
        <v>474</v>
      </c>
      <c r="D432" s="55">
        <v>0</v>
      </c>
      <c r="E432" s="55">
        <v>0</v>
      </c>
      <c r="F432" s="55">
        <v>0</v>
      </c>
    </row>
    <row r="433" spans="1:6" s="57" customFormat="1">
      <c r="A433" s="59"/>
      <c r="B433" s="18"/>
      <c r="C433" s="60" t="s">
        <v>475</v>
      </c>
      <c r="D433" s="23">
        <v>0</v>
      </c>
      <c r="E433" s="15">
        <v>0</v>
      </c>
      <c r="F433" s="15">
        <v>0</v>
      </c>
    </row>
    <row r="434" spans="1:6">
      <c r="A434" s="32" t="s">
        <v>476</v>
      </c>
      <c r="B434" s="33" t="s">
        <v>7</v>
      </c>
      <c r="C434" s="33" t="s">
        <v>477</v>
      </c>
      <c r="D434" s="34">
        <f>SUM(D435+D443)</f>
        <v>300000</v>
      </c>
      <c r="E434" s="34">
        <f>SUM(E435+E443)</f>
        <v>300000</v>
      </c>
      <c r="F434" s="34">
        <f>SUM(F435+F443)</f>
        <v>300000</v>
      </c>
    </row>
    <row r="435" spans="1:6">
      <c r="A435" s="35" t="s">
        <v>478</v>
      </c>
      <c r="B435" s="36" t="s">
        <v>7</v>
      </c>
      <c r="C435" s="38" t="s">
        <v>479</v>
      </c>
      <c r="D435" s="37">
        <f>D436+D441</f>
        <v>260000</v>
      </c>
      <c r="E435" s="37">
        <f>E436+E441</f>
        <v>260000</v>
      </c>
      <c r="F435" s="37">
        <f>F436+F441</f>
        <v>260000</v>
      </c>
    </row>
    <row r="436" spans="1:6">
      <c r="A436" s="10" t="s">
        <v>331</v>
      </c>
      <c r="B436" s="11" t="s">
        <v>7</v>
      </c>
      <c r="C436" s="11" t="s">
        <v>332</v>
      </c>
      <c r="D436" s="12">
        <f>SUM(D437:D440)</f>
        <v>170000</v>
      </c>
      <c r="E436" s="12">
        <f>SUM(E437:E440)</f>
        <v>170000</v>
      </c>
      <c r="F436" s="12">
        <f>SUM(F437:F440)</f>
        <v>170000</v>
      </c>
    </row>
    <row r="437" spans="1:6" s="57" customFormat="1">
      <c r="A437" s="59" t="s">
        <v>7</v>
      </c>
      <c r="B437" s="18">
        <v>161</v>
      </c>
      <c r="C437" s="57" t="s">
        <v>480</v>
      </c>
      <c r="D437" s="14">
        <v>40000</v>
      </c>
      <c r="E437" s="15">
        <v>40000</v>
      </c>
      <c r="F437" s="15">
        <v>40000</v>
      </c>
    </row>
    <row r="438" spans="1:6" s="57" customFormat="1">
      <c r="A438" s="59" t="s">
        <v>7</v>
      </c>
      <c r="B438" s="18">
        <v>201</v>
      </c>
      <c r="C438" s="57" t="s">
        <v>481</v>
      </c>
      <c r="D438" s="14">
        <v>20000</v>
      </c>
      <c r="E438" s="15">
        <v>20000</v>
      </c>
      <c r="F438" s="15">
        <v>20000</v>
      </c>
    </row>
    <row r="439" spans="1:6" s="57" customFormat="1">
      <c r="A439" s="59" t="s">
        <v>7</v>
      </c>
      <c r="B439" s="18">
        <v>202</v>
      </c>
      <c r="C439" s="57" t="s">
        <v>482</v>
      </c>
      <c r="D439" s="20">
        <v>100000</v>
      </c>
      <c r="E439" s="25">
        <v>100000</v>
      </c>
      <c r="F439" s="25">
        <v>100000</v>
      </c>
    </row>
    <row r="440" spans="1:6" s="57" customFormat="1">
      <c r="A440" s="59" t="s">
        <v>7</v>
      </c>
      <c r="B440" s="18">
        <v>203</v>
      </c>
      <c r="C440" s="57" t="s">
        <v>483</v>
      </c>
      <c r="D440" s="14">
        <v>10000</v>
      </c>
      <c r="E440" s="15">
        <v>10000</v>
      </c>
      <c r="F440" s="15">
        <v>10000</v>
      </c>
    </row>
    <row r="441" spans="1:6">
      <c r="A441" s="10" t="s">
        <v>326</v>
      </c>
      <c r="B441" s="11" t="s">
        <v>7</v>
      </c>
      <c r="C441" s="11" t="s">
        <v>327</v>
      </c>
      <c r="D441" s="12">
        <f>SUM(D442)</f>
        <v>90000</v>
      </c>
      <c r="E441" s="12">
        <f>SUM(E442)</f>
        <v>90000</v>
      </c>
      <c r="F441" s="12">
        <f>SUM(F442)</f>
        <v>90000</v>
      </c>
    </row>
    <row r="442" spans="1:6" s="57" customFormat="1">
      <c r="A442" s="59" t="s">
        <v>7</v>
      </c>
      <c r="B442" s="18">
        <v>205</v>
      </c>
      <c r="C442" s="57" t="s">
        <v>484</v>
      </c>
      <c r="D442" s="14">
        <v>90000</v>
      </c>
      <c r="E442" s="15">
        <v>90000</v>
      </c>
      <c r="F442" s="15">
        <v>90000</v>
      </c>
    </row>
    <row r="443" spans="1:6">
      <c r="A443" s="35" t="s">
        <v>485</v>
      </c>
      <c r="B443" s="36" t="s">
        <v>7</v>
      </c>
      <c r="C443" s="38" t="s">
        <v>486</v>
      </c>
      <c r="D443" s="37">
        <f>SUM(D444)</f>
        <v>40000</v>
      </c>
      <c r="E443" s="37">
        <f>SUM(E444)</f>
        <v>40000</v>
      </c>
      <c r="F443" s="37">
        <f>SUM(F444)</f>
        <v>40000</v>
      </c>
    </row>
    <row r="444" spans="1:6">
      <c r="A444" s="10" t="s">
        <v>487</v>
      </c>
      <c r="B444" s="11" t="s">
        <v>7</v>
      </c>
      <c r="C444" s="11" t="s">
        <v>488</v>
      </c>
      <c r="D444" s="12">
        <f>SUM(D445:D447)</f>
        <v>40000</v>
      </c>
      <c r="E444" s="12">
        <f>SUM(E445:E447)</f>
        <v>40000</v>
      </c>
      <c r="F444" s="12">
        <f>SUM(F445:F447)</f>
        <v>40000</v>
      </c>
    </row>
    <row r="445" spans="1:6" s="57" customFormat="1">
      <c r="A445" s="59" t="s">
        <v>7</v>
      </c>
      <c r="B445" s="18">
        <v>190</v>
      </c>
      <c r="C445" s="57" t="s">
        <v>489</v>
      </c>
      <c r="D445" s="14">
        <v>20000</v>
      </c>
      <c r="E445" s="15">
        <v>20000</v>
      </c>
      <c r="F445" s="15">
        <v>20000</v>
      </c>
    </row>
    <row r="446" spans="1:6" s="57" customFormat="1">
      <c r="A446" s="59" t="s">
        <v>7</v>
      </c>
      <c r="B446" s="18">
        <v>206</v>
      </c>
      <c r="C446" s="57" t="s">
        <v>490</v>
      </c>
      <c r="D446" s="14">
        <v>20000</v>
      </c>
      <c r="E446" s="15">
        <v>20000</v>
      </c>
      <c r="F446" s="15">
        <v>20000</v>
      </c>
    </row>
    <row r="447" spans="1:6" s="57" customFormat="1">
      <c r="A447" s="59" t="s">
        <v>7</v>
      </c>
      <c r="B447" s="18">
        <v>206</v>
      </c>
      <c r="C447" s="57" t="s">
        <v>491</v>
      </c>
      <c r="D447" s="14">
        <v>0</v>
      </c>
      <c r="E447" s="15">
        <v>0</v>
      </c>
      <c r="F447" s="15">
        <v>0</v>
      </c>
    </row>
    <row r="448" spans="1:6">
      <c r="A448" s="32" t="s">
        <v>492</v>
      </c>
      <c r="B448" s="33" t="s">
        <v>7</v>
      </c>
      <c r="C448" s="33" t="s">
        <v>493</v>
      </c>
      <c r="D448" s="34">
        <f t="shared" ref="D448:F449" si="4">SUM(D449)</f>
        <v>40000</v>
      </c>
      <c r="E448" s="34">
        <f t="shared" si="4"/>
        <v>40000</v>
      </c>
      <c r="F448" s="34">
        <f t="shared" si="4"/>
        <v>40000</v>
      </c>
    </row>
    <row r="449" spans="1:6">
      <c r="A449" s="35" t="s">
        <v>494</v>
      </c>
      <c r="B449" s="36" t="s">
        <v>7</v>
      </c>
      <c r="C449" s="38" t="s">
        <v>495</v>
      </c>
      <c r="D449" s="37">
        <f t="shared" si="4"/>
        <v>40000</v>
      </c>
      <c r="E449" s="37">
        <f t="shared" si="4"/>
        <v>40000</v>
      </c>
      <c r="F449" s="37">
        <f t="shared" si="4"/>
        <v>40000</v>
      </c>
    </row>
    <row r="450" spans="1:6">
      <c r="A450" s="10" t="s">
        <v>326</v>
      </c>
      <c r="B450" s="11" t="s">
        <v>7</v>
      </c>
      <c r="C450" s="11" t="s">
        <v>327</v>
      </c>
      <c r="D450" s="12">
        <f>SUM(D451)</f>
        <v>40000</v>
      </c>
      <c r="E450" s="12">
        <f>SUM(E451)</f>
        <v>40000</v>
      </c>
      <c r="F450" s="12">
        <f>SUM(F451)</f>
        <v>40000</v>
      </c>
    </row>
    <row r="451" spans="1:6" s="57" customFormat="1">
      <c r="A451" s="59" t="s">
        <v>7</v>
      </c>
      <c r="B451" s="18">
        <v>400</v>
      </c>
      <c r="C451" s="57" t="s">
        <v>496</v>
      </c>
      <c r="D451" s="14">
        <v>40000</v>
      </c>
      <c r="E451" s="15">
        <v>40000</v>
      </c>
      <c r="F451" s="15">
        <v>40000</v>
      </c>
    </row>
    <row r="452" spans="1:6">
      <c r="A452" s="32" t="s">
        <v>497</v>
      </c>
      <c r="B452" s="33" t="s">
        <v>7</v>
      </c>
      <c r="C452" s="33" t="s">
        <v>498</v>
      </c>
      <c r="D452" s="34">
        <f t="shared" ref="D452:F453" si="5">SUM(D453)</f>
        <v>650000</v>
      </c>
      <c r="E452" s="34">
        <f t="shared" si="5"/>
        <v>650000</v>
      </c>
      <c r="F452" s="34">
        <f t="shared" si="5"/>
        <v>600000</v>
      </c>
    </row>
    <row r="453" spans="1:6">
      <c r="A453" s="35" t="s">
        <v>499</v>
      </c>
      <c r="B453" s="36" t="s">
        <v>7</v>
      </c>
      <c r="C453" s="38" t="s">
        <v>160</v>
      </c>
      <c r="D453" s="37">
        <f t="shared" si="5"/>
        <v>650000</v>
      </c>
      <c r="E453" s="37">
        <f t="shared" si="5"/>
        <v>650000</v>
      </c>
      <c r="F453" s="37">
        <f t="shared" si="5"/>
        <v>600000</v>
      </c>
    </row>
    <row r="454" spans="1:6">
      <c r="A454" s="10" t="s">
        <v>195</v>
      </c>
      <c r="B454" s="11" t="s">
        <v>7</v>
      </c>
      <c r="C454" s="11" t="s">
        <v>196</v>
      </c>
      <c r="D454" s="12">
        <f>SUM(D455)</f>
        <v>650000</v>
      </c>
      <c r="E454" s="12">
        <f>SUM(E455)</f>
        <v>650000</v>
      </c>
      <c r="F454" s="12">
        <f>SUM(F455)</f>
        <v>600000</v>
      </c>
    </row>
    <row r="455" spans="1:6" s="57" customFormat="1">
      <c r="A455" s="59" t="s">
        <v>7</v>
      </c>
      <c r="B455" s="18">
        <v>550</v>
      </c>
      <c r="C455" s="57" t="s">
        <v>500</v>
      </c>
      <c r="D455" s="14">
        <v>650000</v>
      </c>
      <c r="E455" s="15">
        <v>650000</v>
      </c>
      <c r="F455" s="15">
        <v>600000</v>
      </c>
    </row>
    <row r="456" spans="1:6">
      <c r="A456" s="32" t="s">
        <v>501</v>
      </c>
      <c r="B456" s="33" t="s">
        <v>7</v>
      </c>
      <c r="C456" s="33" t="s">
        <v>502</v>
      </c>
      <c r="D456" s="34">
        <f>D457+D481+D484+D491</f>
        <v>550000</v>
      </c>
      <c r="E456" s="34">
        <f>E457+E481+E484+E491</f>
        <v>550000</v>
      </c>
      <c r="F456" s="34">
        <f>F457+F481+F484+F491</f>
        <v>550000</v>
      </c>
    </row>
    <row r="457" spans="1:6">
      <c r="A457" s="35" t="s">
        <v>503</v>
      </c>
      <c r="B457" s="36" t="s">
        <v>7</v>
      </c>
      <c r="C457" s="38" t="s">
        <v>504</v>
      </c>
      <c r="D457" s="37">
        <f>D458+D460+D463+D466+D471+D477+D479</f>
        <v>550000</v>
      </c>
      <c r="E457" s="37">
        <f>E458+E460+E463+E466+E471+E477+E479</f>
        <v>550000</v>
      </c>
      <c r="F457" s="37">
        <f>F458+F460+F463+F466+F471+F477+F479</f>
        <v>550000</v>
      </c>
    </row>
    <row r="458" spans="1:6">
      <c r="A458" s="10" t="s">
        <v>161</v>
      </c>
      <c r="B458" s="11" t="s">
        <v>7</v>
      </c>
      <c r="C458" s="11" t="s">
        <v>162</v>
      </c>
      <c r="D458" s="12">
        <f>SUM(D459)</f>
        <v>550000</v>
      </c>
      <c r="E458" s="12">
        <f>SUM(E459)</f>
        <v>550000</v>
      </c>
      <c r="F458" s="12">
        <f>SUM(F459)</f>
        <v>550000</v>
      </c>
    </row>
    <row r="459" spans="1:6" s="57" customFormat="1">
      <c r="A459" s="59" t="s">
        <v>7</v>
      </c>
      <c r="B459" s="18">
        <v>601</v>
      </c>
      <c r="C459" s="57" t="s">
        <v>505</v>
      </c>
      <c r="D459" s="14">
        <v>550000</v>
      </c>
      <c r="E459" s="15">
        <v>550000</v>
      </c>
      <c r="F459" s="15">
        <v>550000</v>
      </c>
    </row>
    <row r="460" spans="1:6">
      <c r="A460" s="10" t="s">
        <v>164</v>
      </c>
      <c r="B460" s="11" t="s">
        <v>7</v>
      </c>
      <c r="C460" s="11" t="s">
        <v>165</v>
      </c>
      <c r="D460" s="12">
        <f>SUM(D461:D462)</f>
        <v>0</v>
      </c>
      <c r="E460" s="12">
        <f>SUM(E461:E462)</f>
        <v>0</v>
      </c>
      <c r="F460" s="12">
        <f>SUM(F461:F462)</f>
        <v>0</v>
      </c>
    </row>
    <row r="461" spans="1:6" s="57" customFormat="1">
      <c r="A461" s="59" t="s">
        <v>7</v>
      </c>
      <c r="B461" s="18">
        <v>602</v>
      </c>
      <c r="C461" s="57" t="s">
        <v>506</v>
      </c>
      <c r="D461" s="14">
        <v>0</v>
      </c>
      <c r="E461" s="15">
        <v>0</v>
      </c>
      <c r="F461" s="15">
        <v>0</v>
      </c>
    </row>
    <row r="462" spans="1:6" s="57" customFormat="1">
      <c r="A462" s="59" t="s">
        <v>7</v>
      </c>
      <c r="B462" s="18">
        <v>608</v>
      </c>
      <c r="C462" s="57" t="s">
        <v>507</v>
      </c>
      <c r="D462" s="14">
        <v>0</v>
      </c>
      <c r="E462" s="15">
        <v>0</v>
      </c>
      <c r="F462" s="15">
        <v>0</v>
      </c>
    </row>
    <row r="463" spans="1:6">
      <c r="A463" s="10" t="s">
        <v>169</v>
      </c>
      <c r="B463" s="11" t="s">
        <v>7</v>
      </c>
      <c r="C463" s="11" t="s">
        <v>170</v>
      </c>
      <c r="D463" s="12">
        <f>SUM(D464:D465)</f>
        <v>0</v>
      </c>
      <c r="E463" s="12">
        <f>SUM(E464:E465)</f>
        <v>0</v>
      </c>
      <c r="F463" s="12">
        <f>SUM(F464:F465)</f>
        <v>0</v>
      </c>
    </row>
    <row r="464" spans="1:6" s="57" customFormat="1">
      <c r="A464" s="59" t="s">
        <v>7</v>
      </c>
      <c r="B464" s="18">
        <v>603</v>
      </c>
      <c r="C464" s="57" t="s">
        <v>171</v>
      </c>
      <c r="D464" s="14">
        <v>0</v>
      </c>
      <c r="E464" s="15">
        <v>0</v>
      </c>
      <c r="F464" s="15">
        <v>0</v>
      </c>
    </row>
    <row r="465" spans="1:6" s="57" customFormat="1">
      <c r="A465" s="59" t="s">
        <v>7</v>
      </c>
      <c r="B465" s="18">
        <v>604</v>
      </c>
      <c r="C465" s="57" t="s">
        <v>173</v>
      </c>
      <c r="D465" s="14">
        <v>0</v>
      </c>
      <c r="E465" s="15">
        <v>0</v>
      </c>
      <c r="F465" s="15">
        <v>0</v>
      </c>
    </row>
    <row r="466" spans="1:6">
      <c r="A466" s="10" t="s">
        <v>175</v>
      </c>
      <c r="B466" s="11" t="s">
        <v>7</v>
      </c>
      <c r="C466" s="11" t="s">
        <v>176</v>
      </c>
      <c r="D466" s="12">
        <f>SUM(D467:D470)</f>
        <v>0</v>
      </c>
      <c r="E466" s="12">
        <f>SUM(E467:E470)</f>
        <v>0</v>
      </c>
      <c r="F466" s="12">
        <f>SUM(F467:F470)</f>
        <v>0</v>
      </c>
    </row>
    <row r="467" spans="1:6" s="57" customFormat="1">
      <c r="A467" s="59" t="s">
        <v>7</v>
      </c>
      <c r="B467" s="18">
        <v>610</v>
      </c>
      <c r="C467" s="57" t="s">
        <v>508</v>
      </c>
      <c r="D467" s="14">
        <v>0</v>
      </c>
      <c r="E467" s="15">
        <v>0</v>
      </c>
      <c r="F467" s="15">
        <v>0</v>
      </c>
    </row>
    <row r="468" spans="1:6" s="57" customFormat="1">
      <c r="A468" s="59" t="s">
        <v>7</v>
      </c>
      <c r="B468" s="18">
        <v>611</v>
      </c>
      <c r="C468" s="57" t="s">
        <v>509</v>
      </c>
      <c r="D468" s="14">
        <v>0</v>
      </c>
      <c r="E468" s="15">
        <v>0</v>
      </c>
      <c r="F468" s="15">
        <v>0</v>
      </c>
    </row>
    <row r="469" spans="1:6" s="57" customFormat="1">
      <c r="A469" s="59" t="s">
        <v>7</v>
      </c>
      <c r="B469" s="18">
        <v>612</v>
      </c>
      <c r="C469" s="57" t="s">
        <v>510</v>
      </c>
      <c r="D469" s="14">
        <v>0</v>
      </c>
      <c r="E469" s="15">
        <v>0</v>
      </c>
      <c r="F469" s="15">
        <v>0</v>
      </c>
    </row>
    <row r="470" spans="1:6" s="57" customFormat="1">
      <c r="A470" s="59" t="s">
        <v>7</v>
      </c>
      <c r="B470" s="18">
        <v>613</v>
      </c>
      <c r="C470" s="57" t="s">
        <v>511</v>
      </c>
      <c r="D470" s="14">
        <v>0</v>
      </c>
      <c r="E470" s="15">
        <v>0</v>
      </c>
      <c r="F470" s="15">
        <v>0</v>
      </c>
    </row>
    <row r="471" spans="1:6">
      <c r="A471" s="10" t="s">
        <v>184</v>
      </c>
      <c r="B471" s="11" t="s">
        <v>7</v>
      </c>
      <c r="C471" s="11" t="s">
        <v>185</v>
      </c>
      <c r="D471" s="12">
        <f>SUM(D472:D476)</f>
        <v>0</v>
      </c>
      <c r="E471" s="12">
        <f>SUM(E472:E476)</f>
        <v>0</v>
      </c>
      <c r="F471" s="12">
        <f>SUM(F472:F476)</f>
        <v>0</v>
      </c>
    </row>
    <row r="472" spans="1:6" s="57" customFormat="1">
      <c r="A472" s="59" t="s">
        <v>7</v>
      </c>
      <c r="B472" s="18">
        <v>614</v>
      </c>
      <c r="C472" s="57" t="s">
        <v>186</v>
      </c>
      <c r="D472" s="14">
        <v>0</v>
      </c>
      <c r="E472" s="15">
        <v>0</v>
      </c>
      <c r="F472" s="15">
        <v>0</v>
      </c>
    </row>
    <row r="473" spans="1:6" s="57" customFormat="1">
      <c r="A473" s="59"/>
      <c r="B473" s="18"/>
      <c r="C473" s="60" t="s">
        <v>512</v>
      </c>
      <c r="D473" s="14">
        <v>0</v>
      </c>
      <c r="E473" s="15">
        <v>0</v>
      </c>
      <c r="F473" s="15">
        <v>0</v>
      </c>
    </row>
    <row r="474" spans="1:6" s="57" customFormat="1">
      <c r="A474" s="59" t="s">
        <v>7</v>
      </c>
      <c r="B474" s="18">
        <v>616</v>
      </c>
      <c r="C474" s="57" t="s">
        <v>187</v>
      </c>
      <c r="D474" s="14">
        <v>0</v>
      </c>
      <c r="E474" s="15">
        <v>0</v>
      </c>
      <c r="F474" s="15">
        <v>0</v>
      </c>
    </row>
    <row r="475" spans="1:6" s="57" customFormat="1">
      <c r="A475" s="59" t="s">
        <v>7</v>
      </c>
      <c r="B475" s="18">
        <v>620</v>
      </c>
      <c r="C475" s="57" t="s">
        <v>188</v>
      </c>
      <c r="D475" s="14">
        <v>0</v>
      </c>
      <c r="E475" s="15">
        <v>0</v>
      </c>
      <c r="F475" s="15">
        <v>0</v>
      </c>
    </row>
    <row r="476" spans="1:6" s="57" customFormat="1">
      <c r="A476" s="59" t="s">
        <v>7</v>
      </c>
      <c r="B476" s="18">
        <v>624</v>
      </c>
      <c r="C476" s="57" t="s">
        <v>189</v>
      </c>
      <c r="D476" s="14">
        <v>0</v>
      </c>
      <c r="E476" s="15">
        <v>0</v>
      </c>
      <c r="F476" s="15">
        <v>0</v>
      </c>
    </row>
    <row r="477" spans="1:6">
      <c r="A477" s="10" t="s">
        <v>223</v>
      </c>
      <c r="B477" s="11" t="s">
        <v>7</v>
      </c>
      <c r="C477" s="11" t="s">
        <v>224</v>
      </c>
      <c r="D477" s="12">
        <f>SUM(D478)</f>
        <v>0</v>
      </c>
      <c r="E477" s="12">
        <f>SUM(E478)</f>
        <v>0</v>
      </c>
      <c r="F477" s="12">
        <f>SUM(F478)</f>
        <v>0</v>
      </c>
    </row>
    <row r="478" spans="1:6" s="57" customFormat="1">
      <c r="A478" s="59" t="s">
        <v>7</v>
      </c>
      <c r="B478" s="18">
        <v>642</v>
      </c>
      <c r="C478" s="57" t="s">
        <v>513</v>
      </c>
      <c r="D478" s="14">
        <v>0</v>
      </c>
      <c r="E478" s="15">
        <v>0</v>
      </c>
      <c r="F478" s="15">
        <v>0</v>
      </c>
    </row>
    <row r="479" spans="1:6">
      <c r="A479" s="10" t="s">
        <v>514</v>
      </c>
      <c r="B479" s="11" t="s">
        <v>7</v>
      </c>
      <c r="C479" s="11" t="s">
        <v>515</v>
      </c>
      <c r="D479" s="12">
        <f>SUM(D480)</f>
        <v>0</v>
      </c>
      <c r="E479" s="12">
        <f>SUM(E480)</f>
        <v>0</v>
      </c>
      <c r="F479" s="12">
        <f>SUM(F480)</f>
        <v>0</v>
      </c>
    </row>
    <row r="480" spans="1:6" s="57" customFormat="1">
      <c r="A480" s="59" t="s">
        <v>7</v>
      </c>
      <c r="B480" s="18">
        <v>600</v>
      </c>
      <c r="C480" s="57" t="s">
        <v>516</v>
      </c>
      <c r="D480" s="14">
        <v>0</v>
      </c>
      <c r="E480" s="15">
        <v>0</v>
      </c>
      <c r="F480" s="15">
        <v>0</v>
      </c>
    </row>
    <row r="481" spans="1:6">
      <c r="A481" s="35" t="s">
        <v>517</v>
      </c>
      <c r="B481" s="36" t="s">
        <v>7</v>
      </c>
      <c r="C481" s="38" t="s">
        <v>518</v>
      </c>
      <c r="D481" s="37">
        <f>D482</f>
        <v>0</v>
      </c>
      <c r="E481" s="37">
        <f>E482</f>
        <v>0</v>
      </c>
      <c r="F481" s="37">
        <f>F482</f>
        <v>0</v>
      </c>
    </row>
    <row r="482" spans="1:6">
      <c r="A482" s="10" t="s">
        <v>276</v>
      </c>
      <c r="B482" s="11" t="s">
        <v>7</v>
      </c>
      <c r="C482" s="11" t="s">
        <v>277</v>
      </c>
      <c r="D482" s="12">
        <f>SUM(D483)</f>
        <v>0</v>
      </c>
      <c r="E482" s="12">
        <f>SUM(E483)</f>
        <v>0</v>
      </c>
      <c r="F482" s="12">
        <f>SUM(F483)</f>
        <v>0</v>
      </c>
    </row>
    <row r="483" spans="1:6" s="57" customFormat="1">
      <c r="A483" s="59" t="s">
        <v>7</v>
      </c>
      <c r="B483" s="18">
        <v>651</v>
      </c>
      <c r="C483" s="57" t="s">
        <v>519</v>
      </c>
      <c r="D483" s="14">
        <v>0</v>
      </c>
      <c r="E483" s="15">
        <v>0</v>
      </c>
      <c r="F483" s="15">
        <v>0</v>
      </c>
    </row>
    <row r="484" spans="1:6">
      <c r="A484" s="35" t="s">
        <v>520</v>
      </c>
      <c r="B484" s="36" t="s">
        <v>7</v>
      </c>
      <c r="C484" s="38" t="s">
        <v>521</v>
      </c>
      <c r="D484" s="37">
        <f>D485+D487</f>
        <v>0</v>
      </c>
      <c r="E484" s="37">
        <f>E485+E487</f>
        <v>0</v>
      </c>
      <c r="F484" s="37">
        <f>F485+F487</f>
        <v>0</v>
      </c>
    </row>
    <row r="485" spans="1:6">
      <c r="A485" s="10" t="s">
        <v>175</v>
      </c>
      <c r="B485" s="11" t="s">
        <v>7</v>
      </c>
      <c r="C485" s="11" t="s">
        <v>176</v>
      </c>
      <c r="D485" s="12">
        <f>SUM(D486)</f>
        <v>0</v>
      </c>
      <c r="E485" s="12">
        <f>SUM(E486)</f>
        <v>0</v>
      </c>
      <c r="F485" s="12">
        <f>SUM(F486)</f>
        <v>0</v>
      </c>
    </row>
    <row r="486" spans="1:6" s="57" customFormat="1">
      <c r="A486" s="59" t="s">
        <v>7</v>
      </c>
      <c r="B486" s="18">
        <v>663</v>
      </c>
      <c r="C486" s="57" t="s">
        <v>522</v>
      </c>
      <c r="D486" s="14">
        <v>0</v>
      </c>
      <c r="E486" s="15">
        <v>0</v>
      </c>
      <c r="F486" s="15">
        <v>0</v>
      </c>
    </row>
    <row r="487" spans="1:6">
      <c r="A487" s="10" t="s">
        <v>184</v>
      </c>
      <c r="B487" s="11" t="s">
        <v>7</v>
      </c>
      <c r="C487" s="11" t="s">
        <v>185</v>
      </c>
      <c r="D487" s="12">
        <f>SUM(D488:D490)</f>
        <v>0</v>
      </c>
      <c r="E487" s="12">
        <f>SUM(E488:E490)</f>
        <v>0</v>
      </c>
      <c r="F487" s="12">
        <f>SUM(F488:F490)</f>
        <v>0</v>
      </c>
    </row>
    <row r="488" spans="1:6" s="57" customFormat="1">
      <c r="A488" s="59" t="s">
        <v>7</v>
      </c>
      <c r="B488" s="18">
        <v>665</v>
      </c>
      <c r="C488" s="57" t="s">
        <v>523</v>
      </c>
      <c r="D488" s="14">
        <v>0</v>
      </c>
      <c r="E488" s="15">
        <v>0</v>
      </c>
      <c r="F488" s="15">
        <v>0</v>
      </c>
    </row>
    <row r="489" spans="1:6" s="57" customFormat="1">
      <c r="A489" s="59" t="s">
        <v>7</v>
      </c>
      <c r="B489" s="18">
        <v>666</v>
      </c>
      <c r="C489" s="57" t="s">
        <v>524</v>
      </c>
      <c r="D489" s="14">
        <v>0</v>
      </c>
      <c r="E489" s="15">
        <v>0</v>
      </c>
      <c r="F489" s="15">
        <v>0</v>
      </c>
    </row>
    <row r="490" spans="1:6" s="57" customFormat="1">
      <c r="A490" s="59" t="s">
        <v>7</v>
      </c>
      <c r="B490" s="18">
        <v>667</v>
      </c>
      <c r="C490" s="57" t="s">
        <v>525</v>
      </c>
      <c r="D490" s="14">
        <v>0</v>
      </c>
      <c r="E490" s="15">
        <v>0</v>
      </c>
      <c r="F490" s="15">
        <v>0</v>
      </c>
    </row>
    <row r="491" spans="1:6">
      <c r="A491" s="35" t="s">
        <v>526</v>
      </c>
      <c r="B491" s="36" t="s">
        <v>7</v>
      </c>
      <c r="C491" s="38" t="s">
        <v>527</v>
      </c>
      <c r="D491" s="37">
        <f>D492+D494</f>
        <v>0</v>
      </c>
      <c r="E491" s="37">
        <f>E492+E494</f>
        <v>0</v>
      </c>
      <c r="F491" s="37">
        <f>F492+F494</f>
        <v>0</v>
      </c>
    </row>
    <row r="492" spans="1:6">
      <c r="A492" s="10" t="s">
        <v>175</v>
      </c>
      <c r="B492" s="11" t="s">
        <v>7</v>
      </c>
      <c r="C492" s="11" t="s">
        <v>176</v>
      </c>
      <c r="D492" s="12">
        <f>SUM(D493)</f>
        <v>0</v>
      </c>
      <c r="E492" s="12">
        <f>SUM(E493)</f>
        <v>0</v>
      </c>
      <c r="F492" s="12">
        <f>SUM(F493)</f>
        <v>0</v>
      </c>
    </row>
    <row r="493" spans="1:6" s="57" customFormat="1">
      <c r="A493" s="59" t="s">
        <v>7</v>
      </c>
      <c r="B493" s="18">
        <v>673</v>
      </c>
      <c r="C493" s="57" t="s">
        <v>528</v>
      </c>
      <c r="D493" s="14">
        <v>0</v>
      </c>
      <c r="E493" s="15">
        <v>0</v>
      </c>
      <c r="F493" s="15">
        <v>0</v>
      </c>
    </row>
    <row r="494" spans="1:6">
      <c r="A494" s="10" t="s">
        <v>184</v>
      </c>
      <c r="B494" s="11" t="s">
        <v>7</v>
      </c>
      <c r="C494" s="11" t="s">
        <v>185</v>
      </c>
      <c r="D494" s="12">
        <f>SUM(D495:D497)</f>
        <v>0</v>
      </c>
      <c r="E494" s="12">
        <f>SUM(E495:E497)</f>
        <v>0</v>
      </c>
      <c r="F494" s="12">
        <f>SUM(F495:F497)</f>
        <v>0</v>
      </c>
    </row>
    <row r="495" spans="1:6" s="57" customFormat="1">
      <c r="A495" s="59" t="s">
        <v>7</v>
      </c>
      <c r="B495" s="18">
        <v>675</v>
      </c>
      <c r="C495" s="57" t="s">
        <v>529</v>
      </c>
      <c r="D495" s="14">
        <v>0</v>
      </c>
      <c r="E495" s="15">
        <v>0</v>
      </c>
      <c r="F495" s="15">
        <v>0</v>
      </c>
    </row>
    <row r="496" spans="1:6" s="57" customFormat="1">
      <c r="A496" s="59" t="s">
        <v>7</v>
      </c>
      <c r="B496" s="18">
        <v>676</v>
      </c>
      <c r="C496" s="57" t="s">
        <v>530</v>
      </c>
      <c r="D496" s="14">
        <v>0</v>
      </c>
      <c r="E496" s="15">
        <v>0</v>
      </c>
      <c r="F496" s="15">
        <v>0</v>
      </c>
    </row>
    <row r="497" spans="1:6" s="57" customFormat="1">
      <c r="A497" s="59" t="s">
        <v>7</v>
      </c>
      <c r="B497" s="18">
        <v>677</v>
      </c>
      <c r="C497" s="57" t="s">
        <v>531</v>
      </c>
      <c r="D497" s="14">
        <v>0</v>
      </c>
      <c r="E497" s="15">
        <v>0</v>
      </c>
      <c r="F497" s="15">
        <v>0</v>
      </c>
    </row>
  </sheetData>
  <mergeCells count="3">
    <mergeCell ref="A1:F1"/>
    <mergeCell ref="A2:F2"/>
    <mergeCell ref="A4:C4"/>
  </mergeCells>
  <pageMargins left="0.70866141732283472" right="0.70866141732283472" top="0.74803149606299213" bottom="0.74803149606299213" header="0.31496062992125984" footer="0.31496062992125984"/>
  <pageSetup paperSize="9" scale="70" orientation="portrait" horizontalDpi="4294967293" verticalDpi="4294967293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tijana crnjak</dc:creator>
  <cp:lastModifiedBy>tijana crnjak</cp:lastModifiedBy>
  <cp:lastPrinted>2015-12-21T13:02:49Z</cp:lastPrinted>
  <dcterms:created xsi:type="dcterms:W3CDTF">2015-12-18T08:14:51Z</dcterms:created>
  <dcterms:modified xsi:type="dcterms:W3CDTF">2015-12-21T13:08:18Z</dcterms:modified>
</cp:coreProperties>
</file>